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_D\68จัดซื้อจ้าง\68e-bidding\กษ8ก่อสร้างห้องน้ำอุทยานฯ\"/>
    </mc:Choice>
  </mc:AlternateContent>
  <xr:revisionPtr revIDLastSave="0" documentId="8_{9DA28A59-7F37-4E86-8B95-BC29C0C1F18B}" xr6:coauthVersionLast="47" xr6:coauthVersionMax="47" xr10:uidLastSave="{00000000-0000-0000-0000-000000000000}"/>
  <bookViews>
    <workbookView xWindow="-120" yWindow="-120" windowWidth="29040" windowHeight="15720" xr2:uid="{F0F4CDA3-6DC5-4BFC-833B-AFABE6F68BE1}"/>
  </bookViews>
  <sheets>
    <sheet name=" ปร.6" sheetId="1" r:id="rId1"/>
    <sheet name=" ปร.5" sheetId="2" r:id="rId2"/>
    <sheet name="Summary cost" sheetId="3" r:id="rId3"/>
    <sheet name="1.1-ST" sheetId="4" r:id="rId4"/>
    <sheet name="1.2.AR" sheetId="5" r:id="rId5"/>
    <sheet name=" 1.3 EE" sheetId="6" r:id="rId6"/>
    <sheet name="1.4.SN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q">#N/A</definedName>
    <definedName name="\s">#N/A</definedName>
    <definedName name="\t">#N/A</definedName>
    <definedName name="__________PCT1" localSheetId="4">'[1]summary1-2'!#REF!</definedName>
    <definedName name="__________PCT1">'[2]summary1-2'!#REF!</definedName>
    <definedName name="__________PCT2" localSheetId="4">'[1]summary1-2'!#REF!</definedName>
    <definedName name="__________PCT2">'[2]summary1-2'!#REF!</definedName>
    <definedName name="__________PCT3" localSheetId="4">'[1]summary1-2'!#REF!</definedName>
    <definedName name="__________PCT3">'[2]summary1-2'!#REF!</definedName>
    <definedName name="_________LCF1" localSheetId="4">#REF!</definedName>
    <definedName name="_________LCF1">#REF!</definedName>
    <definedName name="_________LCR12">#REF!</definedName>
    <definedName name="_________PCT1" localSheetId="4">'[3]summary1-2'!#REF!</definedName>
    <definedName name="_________PCT1">'[1]summary1-2'!#REF!</definedName>
    <definedName name="_________PCT2" localSheetId="4">'[3]summary1-2'!#REF!</definedName>
    <definedName name="_________PCT2">'[1]summary1-2'!#REF!</definedName>
    <definedName name="_________PCT3" localSheetId="4">'[3]summary1-2'!#REF!</definedName>
    <definedName name="_________PCT3">'[1]summary1-2'!#REF!</definedName>
    <definedName name="_________sss202" localSheetId="4">'[3]summary1-3'!$H$177</definedName>
    <definedName name="_________sss202">'[1]summary1-3'!$H$177</definedName>
    <definedName name="________LCF1" localSheetId="5">#REF!</definedName>
    <definedName name="________LCF1" localSheetId="4">#REF!</definedName>
    <definedName name="________LCF1" localSheetId="6">#REF!</definedName>
    <definedName name="________LCF1">#REF!</definedName>
    <definedName name="________LCR12" localSheetId="4">#REF!</definedName>
    <definedName name="________LCR12">#REF!</definedName>
    <definedName name="________PCT1" localSheetId="5">'[2]summary1-2'!#REF!</definedName>
    <definedName name="________PCT1" localSheetId="4">'[1]summary1-2'!#REF!</definedName>
    <definedName name="________PCT1" localSheetId="6">'[2]summary1-2'!#REF!</definedName>
    <definedName name="________PCT1">'[2]summary1-2'!#REF!</definedName>
    <definedName name="________PCT2" localSheetId="5">'[2]summary1-2'!#REF!</definedName>
    <definedName name="________PCT2" localSheetId="4">'[1]summary1-2'!#REF!</definedName>
    <definedName name="________PCT2" localSheetId="6">'[2]summary1-2'!#REF!</definedName>
    <definedName name="________PCT2">'[2]summary1-2'!#REF!</definedName>
    <definedName name="________PCT3" localSheetId="5">'[2]summary1-2'!#REF!</definedName>
    <definedName name="________PCT3" localSheetId="4">'[1]summary1-2'!#REF!</definedName>
    <definedName name="________PCT3" localSheetId="6">'[2]summary1-2'!#REF!</definedName>
    <definedName name="________PCT3">'[2]summary1-2'!#REF!</definedName>
    <definedName name="_______LCF1" localSheetId="5">#REF!</definedName>
    <definedName name="_______LCF1" localSheetId="4">#REF!</definedName>
    <definedName name="_______LCF1">#REF!</definedName>
    <definedName name="_______LCR12" localSheetId="5">#REF!</definedName>
    <definedName name="_______LCR12" localSheetId="4">#REF!</definedName>
    <definedName name="_______LCR12">#REF!</definedName>
    <definedName name="_______PCT1" localSheetId="5">'[2]summary1-2'!#REF!</definedName>
    <definedName name="_______PCT1" localSheetId="4">'[1]summary1-2'!#REF!</definedName>
    <definedName name="_______PCT1">'[2]summary1-2'!#REF!</definedName>
    <definedName name="_______PCT2" localSheetId="5">'[2]summary1-2'!#REF!</definedName>
    <definedName name="_______PCT2" localSheetId="4">'[1]summary1-2'!#REF!</definedName>
    <definedName name="_______PCT2">'[2]summary1-2'!#REF!</definedName>
    <definedName name="_______PCT3" localSheetId="5">'[2]summary1-2'!#REF!</definedName>
    <definedName name="_______PCT3" localSheetId="4">'[1]summary1-2'!#REF!</definedName>
    <definedName name="_______PCT3">'[2]summary1-2'!#REF!</definedName>
    <definedName name="_______sss202" localSheetId="4">'[1]summary1-3'!$H$177</definedName>
    <definedName name="_______sss202">'[2]summary1-3'!$H$177</definedName>
    <definedName name="______con1">#REF!</definedName>
    <definedName name="______LCF1">#REF!</definedName>
    <definedName name="______LCR12" localSheetId="5">#REF!</definedName>
    <definedName name="______LCR12" localSheetId="4">#REF!</definedName>
    <definedName name="______LCR12" localSheetId="6">#REF!</definedName>
    <definedName name="______LCR12">#REF!</definedName>
    <definedName name="______PCT1" localSheetId="4">'[1]summary1-2'!#REF!</definedName>
    <definedName name="______PCT1">'[2]summary1-2'!#REF!</definedName>
    <definedName name="______PCT2" localSheetId="4">'[1]summary1-2'!#REF!</definedName>
    <definedName name="______PCT2">'[2]summary1-2'!#REF!</definedName>
    <definedName name="______PCT3" localSheetId="4">'[1]summary1-2'!#REF!</definedName>
    <definedName name="______PCT3">'[2]summary1-2'!#REF!</definedName>
    <definedName name="______sss202" localSheetId="4">'[1]summary1-3'!$H$177</definedName>
    <definedName name="______sss202">'[2]summary1-3'!$H$177</definedName>
    <definedName name="______st1">#REF!</definedName>
    <definedName name="_____con1" localSheetId="5">#REF!</definedName>
    <definedName name="_____con1" localSheetId="4">#REF!</definedName>
    <definedName name="_____con1" localSheetId="6">#REF!</definedName>
    <definedName name="_____con1">#REF!</definedName>
    <definedName name="_____LCF1" localSheetId="5">#REF!</definedName>
    <definedName name="_____LCF1" localSheetId="4">#REF!</definedName>
    <definedName name="_____LCF1" localSheetId="6">#REF!</definedName>
    <definedName name="_____LCF1">#REF!</definedName>
    <definedName name="_____LCR12">#REF!</definedName>
    <definedName name="_____PCT1" localSheetId="5">'[2]summary1-2'!#REF!</definedName>
    <definedName name="_____PCT1" localSheetId="4">'[4]summary1-2'!#REF!</definedName>
    <definedName name="_____PCT1" localSheetId="6">'[5]summary1-2'!#REF!</definedName>
    <definedName name="_____PCT1">'[2]summary1-2'!#REF!</definedName>
    <definedName name="_____PCT2" localSheetId="5">'[2]summary1-2'!#REF!</definedName>
    <definedName name="_____PCT2" localSheetId="4">'[4]summary1-2'!#REF!</definedName>
    <definedName name="_____PCT2" localSheetId="6">'[5]summary1-2'!#REF!</definedName>
    <definedName name="_____PCT2">'[2]summary1-2'!#REF!</definedName>
    <definedName name="_____PCT3" localSheetId="5">'[2]summary1-2'!#REF!</definedName>
    <definedName name="_____PCT3" localSheetId="4">'[4]summary1-2'!#REF!</definedName>
    <definedName name="_____PCT3" localSheetId="6">'[5]summary1-2'!#REF!</definedName>
    <definedName name="_____PCT3">'[2]summary1-2'!#REF!</definedName>
    <definedName name="_____sss202" localSheetId="4">'[1]summary1-3'!$H$177</definedName>
    <definedName name="_____sss202">'[2]summary1-3'!$H$177</definedName>
    <definedName name="_____st1" localSheetId="5">#REF!</definedName>
    <definedName name="_____st1" localSheetId="4">#REF!</definedName>
    <definedName name="_____st1" localSheetId="6">#REF!</definedName>
    <definedName name="_____st1">#REF!</definedName>
    <definedName name="____con1" localSheetId="5">#REF!</definedName>
    <definedName name="____con1" localSheetId="4">#REF!</definedName>
    <definedName name="____con1">#REF!</definedName>
    <definedName name="____LCF1" localSheetId="5">#REF!</definedName>
    <definedName name="____LCF1" localSheetId="6">#REF!</definedName>
    <definedName name="____LCF1" localSheetId="2">#REF!</definedName>
    <definedName name="____LCF1">#REF!</definedName>
    <definedName name="____LCF2" localSheetId="5">#REF!</definedName>
    <definedName name="____LCF2">#REF!</definedName>
    <definedName name="____LCR12" localSheetId="5">#REF!</definedName>
    <definedName name="____LCR12" localSheetId="6">#REF!</definedName>
    <definedName name="____LCR12" localSheetId="2">#REF!</definedName>
    <definedName name="____LCR12">#REF!</definedName>
    <definedName name="____PCT1" localSheetId="5">'[6]summary1-2'!#REF!</definedName>
    <definedName name="____PCT1" localSheetId="4">'[4]summary1-2'!#REF!</definedName>
    <definedName name="____PCT1" localSheetId="6">'[7]summary1-2'!#REF!</definedName>
    <definedName name="____PCT1" localSheetId="2">'[2]summary1-2'!#REF!</definedName>
    <definedName name="____PCT1">'[6]summary1-2'!#REF!</definedName>
    <definedName name="____PCT2" localSheetId="5">'[6]summary1-2'!#REF!</definedName>
    <definedName name="____PCT2" localSheetId="4">'[4]summary1-2'!#REF!</definedName>
    <definedName name="____PCT2" localSheetId="6">'[7]summary1-2'!#REF!</definedName>
    <definedName name="____PCT2" localSheetId="2">'[2]summary1-2'!#REF!</definedName>
    <definedName name="____PCT2">'[6]summary1-2'!#REF!</definedName>
    <definedName name="____PCT3" localSheetId="5">'[6]summary1-2'!#REF!</definedName>
    <definedName name="____PCT3" localSheetId="4">'[4]summary1-2'!#REF!</definedName>
    <definedName name="____PCT3" localSheetId="6">'[7]summary1-2'!#REF!</definedName>
    <definedName name="____PCT3" localSheetId="2">'[2]summary1-2'!#REF!</definedName>
    <definedName name="____PCT3">'[6]summary1-2'!#REF!</definedName>
    <definedName name="____sss202" localSheetId="4">'[4]summary1-3'!$H$177</definedName>
    <definedName name="____sss202" localSheetId="6">'[5]summary1-3'!$H$177</definedName>
    <definedName name="____sss202" localSheetId="2">'[2]summary1-3'!$H$177</definedName>
    <definedName name="____sss202">'[6]summary1-3'!$H$177</definedName>
    <definedName name="____st1" localSheetId="5">#REF!</definedName>
    <definedName name="____st1" localSheetId="4">#REF!</definedName>
    <definedName name="____st1">#REF!</definedName>
    <definedName name="___con1" localSheetId="4">#REF!</definedName>
    <definedName name="___con1">#REF!</definedName>
    <definedName name="___LCF1" localSheetId="5">#REF!</definedName>
    <definedName name="___LCF1" localSheetId="4">#REF!</definedName>
    <definedName name="___LCF1" localSheetId="6">#REF!</definedName>
    <definedName name="___LCF1" localSheetId="2">#REF!</definedName>
    <definedName name="___LCF1">#REF!</definedName>
    <definedName name="___LCF2" localSheetId="5">#REF!</definedName>
    <definedName name="___LCF2" localSheetId="6">#REF!</definedName>
    <definedName name="___LCF2">#REF!</definedName>
    <definedName name="___LCR12" localSheetId="5">#REF!</definedName>
    <definedName name="___LCR12" localSheetId="4">#REF!</definedName>
    <definedName name="___LCR12" localSheetId="6">#REF!</definedName>
    <definedName name="___LCR12" localSheetId="2">#REF!</definedName>
    <definedName name="___LCR12">#REF!</definedName>
    <definedName name="___PCT1" localSheetId="5">'[6]summary1-2'!#REF!</definedName>
    <definedName name="___PCT1" localSheetId="4">'[4]summary1-2'!#REF!</definedName>
    <definedName name="___PCT1" localSheetId="6">'[5]summary1-2'!#REF!</definedName>
    <definedName name="___PCT1" localSheetId="2">'[2]summary1-2'!#REF!</definedName>
    <definedName name="___PCT1">'[6]summary1-2'!#REF!</definedName>
    <definedName name="___PCT2" localSheetId="5">'[6]summary1-2'!#REF!</definedName>
    <definedName name="___PCT2" localSheetId="4">'[4]summary1-2'!#REF!</definedName>
    <definedName name="___PCT2" localSheetId="6">'[5]summary1-2'!#REF!</definedName>
    <definedName name="___PCT2" localSheetId="2">'[2]summary1-2'!#REF!</definedName>
    <definedName name="___PCT2">'[6]summary1-2'!#REF!</definedName>
    <definedName name="___PCT3" localSheetId="5">'[6]summary1-2'!#REF!</definedName>
    <definedName name="___PCT3" localSheetId="4">'[4]summary1-2'!#REF!</definedName>
    <definedName name="___PCT3" localSheetId="6">'[5]summary1-2'!#REF!</definedName>
    <definedName name="___PCT3" localSheetId="2">'[2]summary1-2'!#REF!</definedName>
    <definedName name="___PCT3">'[6]summary1-2'!#REF!</definedName>
    <definedName name="___sss202" localSheetId="4">'[4]summary1-3'!$H$177</definedName>
    <definedName name="___sss202" localSheetId="6">'[5]summary1-3'!$H$177</definedName>
    <definedName name="___sss202" localSheetId="2">'[2]summary1-3'!$H$177</definedName>
    <definedName name="___sss202">'[6]summary1-3'!$H$177</definedName>
    <definedName name="___st1" localSheetId="4">#REF!</definedName>
    <definedName name="___st1">#REF!</definedName>
    <definedName name="__con1" localSheetId="5">#REF!</definedName>
    <definedName name="__con1" localSheetId="4">#REF!</definedName>
    <definedName name="__con1" localSheetId="6">#REF!</definedName>
    <definedName name="__con1">#REF!</definedName>
    <definedName name="__LCF1" localSheetId="5">#REF!</definedName>
    <definedName name="__LCF1" localSheetId="4">#REF!</definedName>
    <definedName name="__LCF1" localSheetId="6">#REF!</definedName>
    <definedName name="__LCF1" localSheetId="2">#REF!</definedName>
    <definedName name="__LCF1">#REF!</definedName>
    <definedName name="__LCF2">#REF!</definedName>
    <definedName name="__LCR12" localSheetId="5">#REF!</definedName>
    <definedName name="__LCR12" localSheetId="4">#REF!</definedName>
    <definedName name="__LCR12" localSheetId="6">#REF!</definedName>
    <definedName name="__LCR12" localSheetId="2">#REF!</definedName>
    <definedName name="__LCR12">#REF!</definedName>
    <definedName name="__PCT1" localSheetId="5">'[6]summary1-2'!#REF!</definedName>
    <definedName name="__PCT1" localSheetId="4">'[4]summary1-2'!#REF!</definedName>
    <definedName name="__PCT1" localSheetId="6">'[5]summary1-2'!#REF!</definedName>
    <definedName name="__PCT1" localSheetId="2">'[2]summary1-2'!#REF!</definedName>
    <definedName name="__PCT1">'[6]summary1-2'!#REF!</definedName>
    <definedName name="__PCT2" localSheetId="5">'[6]summary1-2'!#REF!</definedName>
    <definedName name="__PCT2" localSheetId="4">'[4]summary1-2'!#REF!</definedName>
    <definedName name="__PCT2" localSheetId="6">'[5]summary1-2'!#REF!</definedName>
    <definedName name="__PCT2" localSheetId="2">'[2]summary1-2'!#REF!</definedName>
    <definedName name="__PCT2">'[6]summary1-2'!#REF!</definedName>
    <definedName name="__PCT3" localSheetId="5">'[6]summary1-2'!#REF!</definedName>
    <definedName name="__PCT3" localSheetId="4">'[4]summary1-2'!#REF!</definedName>
    <definedName name="__PCT3" localSheetId="6">'[5]summary1-2'!#REF!</definedName>
    <definedName name="__PCT3" localSheetId="2">'[2]summary1-2'!#REF!</definedName>
    <definedName name="__PCT3">'[6]summary1-2'!#REF!</definedName>
    <definedName name="__sss202" localSheetId="4">'[4]summary1-3'!$H$177</definedName>
    <definedName name="__sss202" localSheetId="6">'[5]summary1-3'!$H$177</definedName>
    <definedName name="__sss202" localSheetId="2">'[2]summary1-3'!$H$177</definedName>
    <definedName name="__sss202">'[6]summary1-3'!$H$177</definedName>
    <definedName name="__st1" localSheetId="5">#REF!</definedName>
    <definedName name="__st1" localSheetId="4">#REF!</definedName>
    <definedName name="__st1" localSheetId="6">#REF!</definedName>
    <definedName name="__st1">#REF!</definedName>
    <definedName name="_con1" localSheetId="5">#REF!</definedName>
    <definedName name="_con1" localSheetId="4">'1.2.AR'!#REF!</definedName>
    <definedName name="_con1" localSheetId="6">#REF!</definedName>
    <definedName name="_con1" localSheetId="2">#REF!</definedName>
    <definedName name="_con1">#REF!</definedName>
    <definedName name="_LCF1" localSheetId="5">#REF!</definedName>
    <definedName name="_LCF1" localSheetId="4">#REF!</definedName>
    <definedName name="_LCF1" localSheetId="6">#REF!</definedName>
    <definedName name="_LCF1" localSheetId="2">#REF!</definedName>
    <definedName name="_LCF1">#REF!</definedName>
    <definedName name="_LCF2" localSheetId="5">#REF!</definedName>
    <definedName name="_LCF2" localSheetId="6">#REF!</definedName>
    <definedName name="_LCF2">#REF!</definedName>
    <definedName name="_LCR12" localSheetId="5">#REF!</definedName>
    <definedName name="_LCR12" localSheetId="4">#REF!</definedName>
    <definedName name="_LCR12" localSheetId="6">#REF!</definedName>
    <definedName name="_LCR12" localSheetId="2">#REF!</definedName>
    <definedName name="_LCR12">#REF!</definedName>
    <definedName name="_PCT1" localSheetId="5">'[6]summary1-2'!#REF!</definedName>
    <definedName name="_PCT1" localSheetId="4">'[4]summary1-2'!#REF!</definedName>
    <definedName name="_PCT1" localSheetId="6">'[5]summary1-2'!#REF!</definedName>
    <definedName name="_PCT1" localSheetId="2">'[2]summary1-2'!#REF!</definedName>
    <definedName name="_PCT1">'[6]summary1-2'!#REF!</definedName>
    <definedName name="_PCT2" localSheetId="5">'[6]summary1-2'!#REF!</definedName>
    <definedName name="_PCT2" localSheetId="4">'[4]summary1-2'!#REF!</definedName>
    <definedName name="_PCT2" localSheetId="6">'[5]summary1-2'!#REF!</definedName>
    <definedName name="_PCT2" localSheetId="2">'[2]summary1-2'!#REF!</definedName>
    <definedName name="_PCT2">'[6]summary1-2'!#REF!</definedName>
    <definedName name="_PCT3" localSheetId="5">'[6]summary1-2'!#REF!</definedName>
    <definedName name="_PCT3" localSheetId="4">'[4]summary1-2'!#REF!</definedName>
    <definedName name="_PCT3" localSheetId="6">'[5]summary1-2'!#REF!</definedName>
    <definedName name="_PCT3" localSheetId="2">'[2]summary1-2'!#REF!</definedName>
    <definedName name="_PCT3">'[6]summary1-2'!#REF!</definedName>
    <definedName name="_sss202" localSheetId="4">'[4]summary1-3'!$H$177</definedName>
    <definedName name="_sss202" localSheetId="6">'[5]summary1-3'!$H$177</definedName>
    <definedName name="_sss202" localSheetId="2">'[2]summary1-3'!$H$177</definedName>
    <definedName name="_sss202">'[6]summary1-3'!$H$177</definedName>
    <definedName name="_st1" localSheetId="5">#REF!</definedName>
    <definedName name="_st1" localSheetId="4">'1.2.AR'!#REF!</definedName>
    <definedName name="_st1" localSheetId="6">#REF!</definedName>
    <definedName name="_st1" localSheetId="2">#REF!</definedName>
    <definedName name="_st1">#REF!</definedName>
    <definedName name="a" localSheetId="5">#REF!</definedName>
    <definedName name="a" localSheetId="6">#REF!</definedName>
    <definedName name="a" localSheetId="2">#REF!</definedName>
    <definedName name="a">#REF!</definedName>
    <definedName name="aaa" localSheetId="5">#REF!</definedName>
    <definedName name="aaa" localSheetId="4">#REF!</definedName>
    <definedName name="aaa" localSheetId="6">#REF!</definedName>
    <definedName name="aaa" localSheetId="2">#REF!</definedName>
    <definedName name="aaa">#REF!</definedName>
    <definedName name="B1N" localSheetId="5">#REF!</definedName>
    <definedName name="B1N" localSheetId="6">#REF!</definedName>
    <definedName name="B1N" localSheetId="2">#REF!</definedName>
    <definedName name="B1N">#REF!</definedName>
    <definedName name="B2N" localSheetId="5">#REF!</definedName>
    <definedName name="B2N" localSheetId="6">#REF!</definedName>
    <definedName name="B2N" localSheetId="2">#REF!</definedName>
    <definedName name="B2N">#REF!</definedName>
    <definedName name="B3N" localSheetId="5">#REF!</definedName>
    <definedName name="B3N" localSheetId="6">#REF!</definedName>
    <definedName name="B3N" localSheetId="2">#REF!</definedName>
    <definedName name="B3N">#REF!</definedName>
    <definedName name="B4N" localSheetId="5">#REF!</definedName>
    <definedName name="B4N" localSheetId="6">#REF!</definedName>
    <definedName name="B4N" localSheetId="2">#REF!</definedName>
    <definedName name="B4N">#REF!</definedName>
    <definedName name="B5N" localSheetId="5">#REF!</definedName>
    <definedName name="B5N" localSheetId="6">#REF!</definedName>
    <definedName name="B5N" localSheetId="2">#REF!</definedName>
    <definedName name="B5N">#REF!</definedName>
    <definedName name="B6N" localSheetId="5">#REF!</definedName>
    <definedName name="B6N" localSheetId="6">#REF!</definedName>
    <definedName name="B6N" localSheetId="2">#REF!</definedName>
    <definedName name="B6N">#REF!</definedName>
    <definedName name="B9N" localSheetId="5">#REF!</definedName>
    <definedName name="B9N" localSheetId="6">#REF!</definedName>
    <definedName name="B9N" localSheetId="2">#REF!</definedName>
    <definedName name="B9N">#REF!</definedName>
    <definedName name="Bottom_Tank" localSheetId="5">#REF!</definedName>
    <definedName name="Bottom_Tank" localSheetId="4">#REF!</definedName>
    <definedName name="Bottom_Tank" localSheetId="6">#REF!</definedName>
    <definedName name="Bottom_Tank" localSheetId="2">#REF!</definedName>
    <definedName name="Bottom_Tank">#REF!</definedName>
    <definedName name="e" localSheetId="5">#REF!</definedName>
    <definedName name="e" localSheetId="6">#REF!</definedName>
    <definedName name="e" localSheetId="2">#REF!</definedName>
    <definedName name="e">#REF!</definedName>
    <definedName name="eec" localSheetId="5">#REF!</definedName>
    <definedName name="eec" localSheetId="6">#REF!</definedName>
    <definedName name="eec" localSheetId="2">#REF!</definedName>
    <definedName name="eec">#REF!</definedName>
    <definedName name="F" localSheetId="5">#REF!</definedName>
    <definedName name="F" localSheetId="6">#REF!</definedName>
    <definedName name="F" localSheetId="2">#REF!</definedName>
    <definedName name="F">#REF!</definedName>
    <definedName name="fa" localSheetId="5">#REF!</definedName>
    <definedName name="fa" localSheetId="6">#REF!</definedName>
    <definedName name="fa" localSheetId="2">#REF!</definedName>
    <definedName name="fa">#REF!</definedName>
    <definedName name="fix" localSheetId="5">#REF!</definedName>
    <definedName name="fix" localSheetId="4">#REF!</definedName>
    <definedName name="fix" localSheetId="6">#REF!</definedName>
    <definedName name="fix" localSheetId="2">#REF!</definedName>
    <definedName name="fix">#REF!</definedName>
    <definedName name="form1" localSheetId="5">#REF!</definedName>
    <definedName name="form1" localSheetId="4">'1.2.AR'!#REF!</definedName>
    <definedName name="form1" localSheetId="6">#REF!</definedName>
    <definedName name="form1" localSheetId="2">#REF!</definedName>
    <definedName name="form1">#REF!</definedName>
    <definedName name="g" localSheetId="5">#REF!</definedName>
    <definedName name="g" localSheetId="6">#REF!</definedName>
    <definedName name="g" localSheetId="2">#REF!</definedName>
    <definedName name="g">#REF!</definedName>
    <definedName name="hgfhgfhj" localSheetId="5">'[6]summary1-2'!#REF!</definedName>
    <definedName name="hgfhgfhj" localSheetId="4">'[4]summary1-2'!#REF!</definedName>
    <definedName name="hgfhgfhj" localSheetId="6">'[5]summary1-2'!#REF!</definedName>
    <definedName name="hgfhgfhj" localSheetId="2">'[2]summary1-2'!#REF!</definedName>
    <definedName name="hgfhgfhj">'[6]summary1-2'!#REF!</definedName>
    <definedName name="ie" localSheetId="5">#REF!</definedName>
    <definedName name="ie" localSheetId="4">#REF!</definedName>
    <definedName name="ie" localSheetId="6">#REF!</definedName>
    <definedName name="ie" localSheetId="2">#REF!</definedName>
    <definedName name="ie">#REF!</definedName>
    <definedName name="l" localSheetId="5">#REF!</definedName>
    <definedName name="l" localSheetId="6">#REF!</definedName>
    <definedName name="l" localSheetId="2">#REF!</definedName>
    <definedName name="l">#REF!</definedName>
    <definedName name="LC12fl" localSheetId="5">#REF!</definedName>
    <definedName name="LC12fl" localSheetId="6">#REF!</definedName>
    <definedName name="LC12fl" localSheetId="2">#REF!</definedName>
    <definedName name="LC12fl">#REF!</definedName>
    <definedName name="LC23fl" localSheetId="5">#REF!</definedName>
    <definedName name="LC23fl" localSheetId="6">#REF!</definedName>
    <definedName name="LC23fl" localSheetId="2">#REF!</definedName>
    <definedName name="LC23fl">#REF!</definedName>
    <definedName name="LC34fl" localSheetId="5">#REF!</definedName>
    <definedName name="LC34fl" localSheetId="6">#REF!</definedName>
    <definedName name="LC34fl" localSheetId="2">#REF!</definedName>
    <definedName name="LC34fl">#REF!</definedName>
    <definedName name="LC45fl" localSheetId="5">#REF!</definedName>
    <definedName name="LC45fl" localSheetId="6">#REF!</definedName>
    <definedName name="LC45fl" localSheetId="2">#REF!</definedName>
    <definedName name="LC45fl">#REF!</definedName>
    <definedName name="LC5R" localSheetId="5">#REF!</definedName>
    <definedName name="LC5R" localSheetId="6">#REF!</definedName>
    <definedName name="LC5R" localSheetId="2">#REF!</definedName>
    <definedName name="LC5R">#REF!</definedName>
    <definedName name="LCR" localSheetId="5">#REF!</definedName>
    <definedName name="LCR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REPT([0]!LOCAL_YEAR_FORMAT,4)&amp;[0]!LOCAL_DATE_SEPARATOR&amp;REPT([0]!LOCAL_MONTH_FORMAT,2)&amp;[0]!LOCAL_DATE_SEPARATOR&amp;REPT([0]!LOCAL_DAY_FORMAT,2)&amp;" "&amp;REPT([0]!LOCAL_HOUR_FORMAT,2)&amp;[0]!LOCAL_TIME_SEPARATOR&amp;REPT([0]!LOCAL_MINUTE_FORMAT,2)&amp;[0]!LOCAL_TIME_SEPARATOR&amp;REPT([0]!LOCAL_SECOND_FORMAT,2)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UL" localSheetId="4">'[4]summary1-3'!$T$181</definedName>
    <definedName name="MUL" localSheetId="6">'[5]summary1-3'!$T$181</definedName>
    <definedName name="MUL" localSheetId="2">'[2]summary1-3'!$T$181</definedName>
    <definedName name="MUL">'[6]summary1-3'!$T$181</definedName>
    <definedName name="NAME" localSheetId="5">'[8]1Sum '!#REF!</definedName>
    <definedName name="NAME" localSheetId="4">'[9]1Sum '!#REF!</definedName>
    <definedName name="NAME" localSheetId="6">'[10]1Sum '!#REF!</definedName>
    <definedName name="NAME" localSheetId="2">'[11]1Sum '!#REF!</definedName>
    <definedName name="NAME">'[8]1Sum '!#REF!</definedName>
    <definedName name="NoofPages">200</definedName>
    <definedName name="pname" localSheetId="5">#REF!</definedName>
    <definedName name="pname" localSheetId="4">#REF!</definedName>
    <definedName name="pname" localSheetId="6">#REF!</definedName>
    <definedName name="pname" localSheetId="2">#REF!</definedName>
    <definedName name="pname">#REF!</definedName>
    <definedName name="_xlnm.Print_Area" localSheetId="5">' 1.3 EE'!$A$1:$K$59</definedName>
    <definedName name="_xlnm.Print_Area" localSheetId="1">' ปร.5'!$A$1:$F$71</definedName>
    <definedName name="_xlnm.Print_Area" localSheetId="0">' ปร.6'!$A$1:$D$36</definedName>
    <definedName name="_xlnm.Print_Area" localSheetId="3">'1.1-ST'!$A$1:$K$60</definedName>
    <definedName name="_xlnm.Print_Area" localSheetId="4">'1.2.AR'!$A$1:$K$64</definedName>
    <definedName name="_xlnm.Print_Area" localSheetId="6">'1.4.SN'!$A$1:$K$46</definedName>
    <definedName name="_xlnm.Print_Area" localSheetId="2">'Summary cost'!$A$1:$F$47</definedName>
    <definedName name="_xlnm.Print_Titles" localSheetId="5">' 1.3 EE'!$1:$8</definedName>
    <definedName name="_xlnm.Print_Titles" localSheetId="3">'1.1-ST'!$1:$8</definedName>
    <definedName name="_xlnm.Print_Titles" localSheetId="4">'1.2.AR'!$1:$8</definedName>
    <definedName name="_xlnm.Print_Titles" localSheetId="6">'1.4.SN'!$1:$8</definedName>
    <definedName name="_xlnm.Print_Titles" localSheetId="2">'Summary cost'!$1:$9</definedName>
    <definedName name="Roof_Tank" localSheetId="5">#REF!</definedName>
    <definedName name="Roof_Tank" localSheetId="4">#REF!</definedName>
    <definedName name="Roof_Tank" localSheetId="6">#REF!</definedName>
    <definedName name="Roof_Tank" localSheetId="2">#REF!</definedName>
    <definedName name="Roof_Tank">#REF!</definedName>
    <definedName name="s" localSheetId="5">#REF!</definedName>
    <definedName name="s" localSheetId="6">#REF!</definedName>
    <definedName name="s" localSheetId="2">#REF!</definedName>
    <definedName name="s">#REF!</definedName>
    <definedName name="SE">#N/A</definedName>
    <definedName name="sf" localSheetId="5">#REF!</definedName>
    <definedName name="sf" localSheetId="4">#REF!</definedName>
    <definedName name="sf" localSheetId="6">#REF!</definedName>
    <definedName name="sf" localSheetId="2">#REF!</definedName>
    <definedName name="sf">#REF!</definedName>
    <definedName name="shortp" localSheetId="5">'[12]I-slab'!#REF!</definedName>
    <definedName name="shortp" localSheetId="4">'[12]I-slab'!#REF!</definedName>
    <definedName name="shortp" localSheetId="6">'[12]I-slab'!#REF!</definedName>
    <definedName name="shortp" localSheetId="2">'[12]I-slab'!#REF!</definedName>
    <definedName name="shortp">'[12]I-slab'!#REF!</definedName>
    <definedName name="sourse" localSheetId="5">#REF!</definedName>
    <definedName name="sourse" localSheetId="4">#REF!</definedName>
    <definedName name="sourse" localSheetId="6">#REF!</definedName>
    <definedName name="sourse" localSheetId="2">#REF!</definedName>
    <definedName name="sourse">#REF!</definedName>
    <definedName name="steel" localSheetId="5">#REF!</definedName>
    <definedName name="steel" localSheetId="6">#REF!</definedName>
    <definedName name="steel" localSheetId="2">#REF!</definedName>
    <definedName name="steel">#REF!</definedName>
    <definedName name="TEMP">#N/A</definedName>
    <definedName name="test" localSheetId="5">[13]ราคาต่อหน่วย!#REF!</definedName>
    <definedName name="test" localSheetId="4">[14]ราคาต่อหน่วย!#REF!</definedName>
    <definedName name="test" localSheetId="2">[13]ราคาต่อหน่วย!#REF!</definedName>
    <definedName name="test">[13]ราคาต่อหน่วย!#REF!</definedName>
    <definedName name="Total_Budget" localSheetId="5">#REF!</definedName>
    <definedName name="Total_Budget" localSheetId="4">#REF!</definedName>
    <definedName name="Total_Budget" localSheetId="2">#REF!</definedName>
    <definedName name="Total_Budget">#REF!</definedName>
    <definedName name="ttt" localSheetId="5">#REF!</definedName>
    <definedName name="ttt" localSheetId="4">#REF!</definedName>
    <definedName name="ttt" localSheetId="6">#REF!</definedName>
    <definedName name="ttt" localSheetId="2">#REF!</definedName>
    <definedName name="ttt">#REF!</definedName>
    <definedName name="W" localSheetId="5">#REF!</definedName>
    <definedName name="W" localSheetId="4">#REF!</definedName>
    <definedName name="W" localSheetId="6">#REF!</definedName>
    <definedName name="W" localSheetId="2">#REF!</definedName>
    <definedName name="W">#REF!</definedName>
    <definedName name="wall_Tank" localSheetId="5">#REF!</definedName>
    <definedName name="wall_Tank" localSheetId="4">#REF!</definedName>
    <definedName name="wall_Tank" localSheetId="6">#REF!</definedName>
    <definedName name="wall_Tank" localSheetId="2">#REF!</definedName>
    <definedName name="wall_Tank">#REF!</definedName>
    <definedName name="wq" localSheetId="4">'[4]summary1-2'!#REF!</definedName>
    <definedName name="wq">'[5]summary1-2'!#REF!</definedName>
    <definedName name="wqretqd" localSheetId="5">#REF!</definedName>
    <definedName name="wqretqd" localSheetId="4">#REF!</definedName>
    <definedName name="wqretqd" localSheetId="6">#REF!</definedName>
    <definedName name="wqretqd" localSheetId="2">#REF!</definedName>
    <definedName name="wqretqd">#REF!</definedName>
    <definedName name="ค่าตะปู" localSheetId="5">[15]ราคาต่อหน่วย!#REF!</definedName>
    <definedName name="ค่าตะปู" localSheetId="4">[16]ราคาต่อหน่วย!#REF!</definedName>
    <definedName name="ค่าตะปู" localSheetId="2">[17]ราคาต่อหน่วย!#REF!</definedName>
    <definedName name="ค่าตะปู">[18]ราคาต่อหน่วย!#REF!</definedName>
    <definedName name="ค่าแบบ" localSheetId="4">[19]ราคาต่อหน่วย!$F$16</definedName>
    <definedName name="ค่าแบบ">[20]ราคาต่อหน่วย!$F$16</definedName>
    <definedName name="คุ" localSheetId="5">#REF!</definedName>
    <definedName name="คุ" localSheetId="4">#REF!</definedName>
    <definedName name="คุ" localSheetId="6">#REF!</definedName>
    <definedName name="คุ" localSheetId="2">#REF!</definedName>
    <definedName name="คุ">#REF!</definedName>
    <definedName name="งานไฟฟ้า" localSheetId="5">#REF!</definedName>
    <definedName name="งานไฟฟ้า" localSheetId="4">#REF!</definedName>
    <definedName name="งานไฟฟ้า" localSheetId="6">#REF!</definedName>
    <definedName name="งานไฟฟ้า" localSheetId="2">#REF!</definedName>
    <definedName name="งานไฟฟ้า">#REF!</definedName>
    <definedName name="ด" localSheetId="5">#REF!</definedName>
    <definedName name="ด" localSheetId="4">#REF!</definedName>
    <definedName name="ด" localSheetId="6">#REF!</definedName>
    <definedName name="ด" localSheetId="2">#REF!</definedName>
    <definedName name="ด">#REF!</definedName>
    <definedName name="ป" localSheetId="5">#REF!</definedName>
    <definedName name="ป" localSheetId="4">#REF!</definedName>
    <definedName name="ป" localSheetId="6">#REF!</definedName>
    <definedName name="ป" localSheetId="2">#REF!</definedName>
    <definedName name="ป">#REF!</definedName>
    <definedName name="ไฟฟ้า_ภายใน" localSheetId="5">#REF!</definedName>
    <definedName name="ไฟฟ้า_ภายใน" localSheetId="4">#REF!</definedName>
    <definedName name="ไฟฟ้า_ภายใน" localSheetId="6">#REF!</definedName>
    <definedName name="ไฟฟ้า_ภายใน" localSheetId="2">#REF!</definedName>
    <definedName name="ไฟฟ้า_ภายใน">#REF!</definedName>
    <definedName name="ภายใน" localSheetId="5">#REF!</definedName>
    <definedName name="ภายใน" localSheetId="4">#REF!</definedName>
    <definedName name="ภายใน" localSheetId="6">#REF!</definedName>
    <definedName name="ภายใน" localSheetId="2">#REF!</definedName>
    <definedName name="ภายใน">#REF!</definedName>
    <definedName name="หหหก" localSheetId="5">#REF!</definedName>
    <definedName name="หหหก" localSheetId="4">#REF!</definedName>
    <definedName name="หหหก" localSheetId="6">#REF!</definedName>
    <definedName name="หหหก" localSheetId="2">#REF!</definedName>
    <definedName name="หหหก">#REF!</definedName>
    <definedName name="อ" localSheetId="5">#REF!</definedName>
    <definedName name="อ" localSheetId="4">#REF!</definedName>
    <definedName name="อ" localSheetId="6">#REF!</definedName>
    <definedName name="อ" localSheetId="2">#REF!</definedName>
    <definedName name="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7" l="1"/>
  <c r="N45" i="7"/>
  <c r="O44" i="7"/>
  <c r="N44" i="7"/>
  <c r="I46" i="7"/>
  <c r="G46" i="7"/>
  <c r="B40" i="7"/>
  <c r="P38" i="7"/>
  <c r="O34" i="7"/>
  <c r="N34" i="7"/>
  <c r="M34" i="7"/>
  <c r="O33" i="7"/>
  <c r="N33" i="7"/>
  <c r="M33" i="7"/>
  <c r="M30" i="7"/>
  <c r="N29" i="7"/>
  <c r="M29" i="7"/>
  <c r="M28" i="7"/>
  <c r="M27" i="7"/>
  <c r="N26" i="7"/>
  <c r="M26" i="7"/>
  <c r="N25" i="7"/>
  <c r="N24" i="7"/>
  <c r="M24" i="7"/>
  <c r="I40" i="7"/>
  <c r="B22" i="7"/>
  <c r="N19" i="7"/>
  <c r="P18" i="7"/>
  <c r="N18" i="7"/>
  <c r="M18" i="7"/>
  <c r="N16" i="7"/>
  <c r="N15" i="7"/>
  <c r="M15" i="7"/>
  <c r="N14" i="7"/>
  <c r="M14" i="7"/>
  <c r="I22" i="7"/>
  <c r="N13" i="7"/>
  <c r="M13" i="7"/>
  <c r="A2" i="7"/>
  <c r="B58" i="6"/>
  <c r="I58" i="6"/>
  <c r="G53" i="6"/>
  <c r="B53" i="6"/>
  <c r="J53" i="6"/>
  <c r="I53" i="6"/>
  <c r="B50" i="6"/>
  <c r="I50" i="6"/>
  <c r="B44" i="6"/>
  <c r="I44" i="6"/>
  <c r="B40" i="6"/>
  <c r="B32" i="6"/>
  <c r="J26" i="6"/>
  <c r="I26" i="6"/>
  <c r="G26" i="6"/>
  <c r="B26" i="6"/>
  <c r="I20" i="6"/>
  <c r="A2" i="6"/>
  <c r="D56" i="5"/>
  <c r="D55" i="5"/>
  <c r="D54" i="5"/>
  <c r="G37" i="5"/>
  <c r="I37" i="5"/>
  <c r="I33" i="5"/>
  <c r="J33" i="5"/>
  <c r="G33" i="5"/>
  <c r="D28" i="5"/>
  <c r="D26" i="5"/>
  <c r="D24" i="5"/>
  <c r="D23" i="5"/>
  <c r="D18" i="5"/>
  <c r="G21" i="5" s="1"/>
  <c r="I15" i="5"/>
  <c r="I14" i="5"/>
  <c r="G14" i="5"/>
  <c r="J14" i="5" s="1"/>
  <c r="I13" i="5"/>
  <c r="J13" i="5" s="1"/>
  <c r="J15" i="5" s="1"/>
  <c r="G13" i="5"/>
  <c r="G15" i="5" s="1"/>
  <c r="A2" i="5"/>
  <c r="H59" i="4"/>
  <c r="C49" i="4"/>
  <c r="C47" i="4"/>
  <c r="C40" i="4"/>
  <c r="C36" i="4"/>
  <c r="C31" i="4"/>
  <c r="C30" i="4"/>
  <c r="C29" i="4"/>
  <c r="C28" i="4"/>
  <c r="C27" i="4"/>
  <c r="C26" i="4"/>
  <c r="C22" i="4"/>
  <c r="C21" i="4"/>
  <c r="C20" i="4"/>
  <c r="C19" i="4"/>
  <c r="C18" i="4"/>
  <c r="C17" i="4"/>
  <c r="C15" i="4"/>
  <c r="F12" i="4"/>
  <c r="H12" i="4"/>
  <c r="A2" i="4"/>
  <c r="E46" i="3"/>
  <c r="E37" i="3"/>
  <c r="E27" i="3"/>
  <c r="E21" i="3"/>
  <c r="A3" i="3"/>
  <c r="A2" i="3"/>
  <c r="A44" i="2"/>
  <c r="A42" i="2"/>
  <c r="D26" i="2"/>
  <c r="E16" i="2"/>
  <c r="E15" i="2"/>
  <c r="D13" i="2"/>
  <c r="A9" i="2"/>
  <c r="A46" i="2" s="1"/>
  <c r="A7" i="2"/>
  <c r="A5" i="2"/>
  <c r="A4" i="2"/>
  <c r="A41" i="2" s="1"/>
  <c r="J58" i="6" l="1"/>
  <c r="E31" i="3" s="1"/>
  <c r="F32" i="4"/>
  <c r="I41" i="7"/>
  <c r="H50" i="4"/>
  <c r="G51" i="5"/>
  <c r="J44" i="6"/>
  <c r="I40" i="6"/>
  <c r="J51" i="5"/>
  <c r="G62" i="5"/>
  <c r="G22" i="7"/>
  <c r="G41" i="7" s="1"/>
  <c r="J20" i="6"/>
  <c r="C16" i="4"/>
  <c r="F50" i="4"/>
  <c r="J40" i="6"/>
  <c r="I59" i="4"/>
  <c r="C23" i="4"/>
  <c r="I51" i="5"/>
  <c r="J37" i="5"/>
  <c r="I32" i="6"/>
  <c r="I62" i="5"/>
  <c r="I12" i="4"/>
  <c r="N31" i="7"/>
  <c r="C38" i="4"/>
  <c r="J62" i="5"/>
  <c r="G40" i="6"/>
  <c r="G58" i="6"/>
  <c r="F59" i="4"/>
  <c r="D25" i="5"/>
  <c r="J40" i="7"/>
  <c r="J46" i="7"/>
  <c r="E33" i="3" s="1"/>
  <c r="G40" i="7"/>
  <c r="I21" i="5"/>
  <c r="I54" i="6" l="1"/>
  <c r="I24" i="4"/>
  <c r="J21" i="5"/>
  <c r="H41" i="4"/>
  <c r="G44" i="6"/>
  <c r="I50" i="4"/>
  <c r="H32" i="4"/>
  <c r="G20" i="6"/>
  <c r="J22" i="7"/>
  <c r="J41" i="7" s="1"/>
  <c r="E16" i="3" s="1"/>
  <c r="H24" i="4"/>
  <c r="G29" i="5"/>
  <c r="G64" i="5" s="1"/>
  <c r="I29" i="5"/>
  <c r="I64" i="5" s="1"/>
  <c r="I32" i="4"/>
  <c r="E34" i="3"/>
  <c r="J32" i="6" l="1"/>
  <c r="G32" i="6"/>
  <c r="I41" i="4"/>
  <c r="I60" i="4" s="1"/>
  <c r="J50" i="6"/>
  <c r="J54" i="6" s="1"/>
  <c r="E14" i="3" s="1"/>
  <c r="G50" i="6"/>
  <c r="G54" i="6" s="1"/>
  <c r="C50" i="2"/>
  <c r="E50" i="2" s="1"/>
  <c r="E60" i="2" s="1"/>
  <c r="E43" i="3"/>
  <c r="E44" i="3" s="1"/>
  <c r="F24" i="4"/>
  <c r="J29" i="5"/>
  <c r="J64" i="5" s="1"/>
  <c r="E13" i="3" s="1"/>
  <c r="F41" i="4"/>
  <c r="E12" i="3" l="1"/>
  <c r="E17" i="3" s="1"/>
  <c r="M60" i="4"/>
  <c r="C14" i="1"/>
  <c r="C61" i="2"/>
  <c r="C13" i="2" l="1"/>
  <c r="E13" i="2" s="1"/>
  <c r="E23" i="2" s="1"/>
  <c r="E28" i="3"/>
  <c r="E39" i="3" s="1"/>
  <c r="E42" i="3" s="1"/>
  <c r="E47" i="3" s="1"/>
  <c r="C24" i="2" l="1"/>
  <c r="C13" i="1"/>
  <c r="C23" i="1" s="1"/>
  <c r="C24" i="1" s="1"/>
  <c r="C25" i="1" s="1"/>
</calcChain>
</file>

<file path=xl/sharedStrings.xml><?xml version="1.0" encoding="utf-8"?>
<sst xmlns="http://schemas.openxmlformats.org/spreadsheetml/2006/main" count="666" uniqueCount="316">
  <si>
    <t>แบบ ปร.6</t>
  </si>
  <si>
    <t>แบบสรุปราคากลางงานก่อสร้างอาคาร</t>
  </si>
  <si>
    <t>ชื่อโครงการ/งานก่อสร้าง  งานก่อสร้างห้องน้ำ อุทยานเทคโนโลยีการเกษตร มหาวิทยาลัยขอนแก่น</t>
  </si>
  <si>
    <t>สถานที่ก่อสร้าง มหาวิทยาลัยขอนแก่น</t>
  </si>
  <si>
    <r>
      <rPr>
        <b/>
        <sz val="14"/>
        <rFont val="TH Sarabun New"/>
        <family val="2"/>
      </rPr>
      <t xml:space="preserve">แบบเลขที่ </t>
    </r>
    <r>
      <rPr>
        <sz val="14"/>
        <rFont val="TH Sarabun New"/>
        <family val="2"/>
      </rPr>
      <t xml:space="preserve">                                                                                                                                                            </t>
    </r>
  </si>
  <si>
    <r>
      <rPr>
        <b/>
        <sz val="14"/>
        <rFont val="TH Sarabun New"/>
        <family val="2"/>
      </rPr>
      <t xml:space="preserve">หน่วยงานเจ้าของโครงการ/งานก่อสร้าง </t>
    </r>
    <r>
      <rPr>
        <sz val="14"/>
        <rFont val="TH Sarabun New"/>
        <family val="2"/>
      </rPr>
      <t>มหาวิทยาลัยขอนแก่น</t>
    </r>
  </si>
  <si>
    <t xml:space="preserve">แบบ ปร. 4 และ ปร. 5 ที่แนบ  มีจำนวน  </t>
  </si>
  <si>
    <t>หน้า</t>
  </si>
  <si>
    <t xml:space="preserve">คำนวณราคากลางเมื่อวันที่ </t>
  </si>
  <si>
    <t>หน่วย : บาท</t>
  </si>
  <si>
    <t>ลำดับที่</t>
  </si>
  <si>
    <t>รายการ</t>
  </si>
  <si>
    <t>ค่าก่อสร้าง</t>
  </si>
  <si>
    <t>หมายเหตุ</t>
  </si>
  <si>
    <t>งานก่อสร้างอาคาร</t>
  </si>
  <si>
    <t>งานครุภัณฑ์</t>
  </si>
  <si>
    <t xml:space="preserve">ค่าใช้จ่ายพิเศษฯ </t>
  </si>
  <si>
    <t>สรุป</t>
  </si>
  <si>
    <t>รวมค่าก่อสร้างทั้งโครงการ/งานก่อสร้าง</t>
  </si>
  <si>
    <t>ราคากลาง</t>
  </si>
  <si>
    <t>ตัวอักษร</t>
  </si>
  <si>
    <t>( นาย เทียนชัย นาเมืองรักษ์ )</t>
  </si>
  <si>
    <t>( นาย ปิยะณัฐ กุลชะโมรินทร์ )</t>
  </si>
  <si>
    <t>กรรมการราคากลาง</t>
  </si>
  <si>
    <t>( นายจิรายุ ภูมิสวาสดิ์ )</t>
  </si>
  <si>
    <t>( นายธนณัฐ ปะกินำหัง  )</t>
  </si>
  <si>
    <t>แบบ ปร.5 (ก)</t>
  </si>
  <si>
    <t>แบบสรุปค่าก่อสร้าง</t>
  </si>
  <si>
    <r>
      <rPr>
        <b/>
        <sz val="14"/>
        <rFont val="TH Sarabun New"/>
        <family val="2"/>
      </rPr>
      <t>กลุ่มงาน/งาน</t>
    </r>
    <r>
      <rPr>
        <sz val="14"/>
        <rFont val="TH Sarabun New"/>
        <family val="2"/>
      </rPr>
      <t xml:space="preserve">  กองอาคารและสถานที่ มหาวิทยาลัยขอนแก่น</t>
    </r>
  </si>
  <si>
    <t xml:space="preserve">แบบ ปร. 4 ที่แนบ   </t>
  </si>
  <si>
    <t>มีจำนวน</t>
  </si>
  <si>
    <t>ค่างานต้นทุน</t>
  </si>
  <si>
    <t>Factor F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</si>
  <si>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</si>
  <si>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</si>
  <si>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</si>
  <si>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</si>
  <si>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เงื่อนไข</t>
  </si>
  <si>
    <t>รวมค่าก่อสร้าง</t>
  </si>
  <si>
    <t>ขนาดหรือเนื้อที่อาคาร</t>
  </si>
  <si>
    <t>ตร.ม.</t>
  </si>
  <si>
    <t xml:space="preserve">เฉลี่ยราคาประมาณ </t>
  </si>
  <si>
    <t>แบบ ปร.5 (ข)</t>
  </si>
  <si>
    <t>แบบสรุปค่าครุภัณฑ์จัดซื้อ</t>
  </si>
  <si>
    <r>
      <rPr>
        <b/>
        <sz val="14"/>
        <rFont val="TH Sarabun New"/>
        <family val="2"/>
      </rPr>
      <t>กลุ่มงาน/งาน</t>
    </r>
    <r>
      <rPr>
        <sz val="14"/>
        <rFont val="TH Sarabun New"/>
        <family val="2"/>
      </rPr>
      <t xml:space="preserve"> งานก่อสร้าง และซ่อมบำรุง  กองอาคารและสถานที่ มหาวิทยาลัยขอนแก่น</t>
    </r>
  </si>
  <si>
    <t>ค่างาน</t>
  </si>
  <si>
    <t>ภาษี</t>
  </si>
  <si>
    <t>มูลค่าเพิ่ม</t>
  </si>
  <si>
    <t>งานอุปกรณ์ประกอบระบบ</t>
  </si>
  <si>
    <t xml:space="preserve">แบบ   ปร.4              </t>
  </si>
  <si>
    <t>หน้าที่..........จาก..........หน้า</t>
  </si>
  <si>
    <t>แบบเลขที่</t>
  </si>
  <si>
    <t>รายการเลขที่</t>
  </si>
  <si>
    <t xml:space="preserve">ฝ่าย / งาน                                                                                                                                    </t>
  </si>
  <si>
    <t xml:space="preserve">สำนัก / กอง </t>
  </si>
  <si>
    <t xml:space="preserve">กรม </t>
  </si>
  <si>
    <t>ประมาณการโดย  กรรมการกำหนดราคากลาง</t>
  </si>
  <si>
    <t xml:space="preserve">เมื่อวันที่ </t>
  </si>
  <si>
    <t>สรุปบัญชีแสดงปริมาณงานและราคากลางค่าก่อสร้าง</t>
  </si>
  <si>
    <t>จาก BOQ แผ่นที่</t>
  </si>
  <si>
    <t>รวม</t>
  </si>
  <si>
    <t>ส่วนที่ 1 ค่าวัสดุและแรงงานหมวดงานก่อสร้าง</t>
  </si>
  <si>
    <t>กลุ่มงานที่ 1</t>
  </si>
  <si>
    <t>1.1 งานโครงสร้าง</t>
  </si>
  <si>
    <t>1.2 งานสถาปัตยกรรม</t>
  </si>
  <si>
    <t>1.3 งานระบบไฟฟ้า</t>
  </si>
  <si>
    <t>1.4 งานระบบลิฟต์</t>
  </si>
  <si>
    <t>1.5 งานระบบสุขาภิบาล</t>
  </si>
  <si>
    <t>รวมค่างานกลุ่มงานที่ 1</t>
  </si>
  <si>
    <t>กลุ่มงานที่ 2</t>
  </si>
  <si>
    <t>งานอุปกรณ์ประกอบอาคาร</t>
  </si>
  <si>
    <t>2.1 งานป้ายสัญลักษณ์</t>
  </si>
  <si>
    <t>รวมค่างานกลุ่มงานที่ 3</t>
  </si>
  <si>
    <t>กลุ่มงานที่ 3</t>
  </si>
  <si>
    <t>งานภูมิทัศน์</t>
  </si>
  <si>
    <t xml:space="preserve">  3.1 งานสถาปัตยกรรม</t>
  </si>
  <si>
    <t>3.2 งานระบบไฟฟ้าบริเวณ</t>
  </si>
  <si>
    <t>3.3 งานระบบสุขาภิบาลบริเวณ</t>
  </si>
  <si>
    <t>รวมค่างานกลุ่มงานที่ 4</t>
  </si>
  <si>
    <t>รวมค่างานส่วนที่ 1</t>
  </si>
  <si>
    <t>ส่วนที่ 2 หมวดงานอุปกรณ์ประกอบระบบ</t>
  </si>
  <si>
    <t>2.1 งานอุปกรณ์ประกอบงานสถาปัตยกรรม</t>
  </si>
  <si>
    <t>2.2 งานอุปกรณ์ประกอบระบบไฟฟ้าและสื่อสาร</t>
  </si>
  <si>
    <t>2.3 งานอุปกรณ์ประกอบระบบลิฟต์</t>
  </si>
  <si>
    <t>2.4 งานอุปกรณ์ประกอบระบบสุขาภิบาล</t>
  </si>
  <si>
    <t>รวมค่างานส่วนที่ 2</t>
  </si>
  <si>
    <t>ส่วนที่ 3 ค่าใช้จ่ายพิเศษตามข้อกำหนด</t>
  </si>
  <si>
    <t>ค่าใช้จ่ายพิเศษตามข้อกำหนดและเงื่อนไข</t>
  </si>
  <si>
    <t>รวมค่างานส่วนที่ 3</t>
  </si>
  <si>
    <t>ส่วนที่ 4 สรุปค่าก่อสร้างทั้งหมด</t>
  </si>
  <si>
    <t>ก.</t>
  </si>
  <si>
    <t>ค่างานส่วนที่ 1 คูณกับค่าใช้จ่ายทั้งหมดในรูปของ FACTOR F จากตาราง FACTOR F</t>
  </si>
  <si>
    <t>โดยใช้ค่า FACTOR F ที่เงินจ่ายล่วงหน้า 0% ดอกเบี้ยเงินกู้ 7.00% ภาษีมูลค่าเพิ่ม 7.00%</t>
  </si>
  <si>
    <t>รวมเป็นค่าก่อสร้าง ข้อ ก</t>
  </si>
  <si>
    <t>ข.</t>
  </si>
  <si>
    <t>ค่างานส่วนที่ 2 บวกกับภาษีมูลค่าเพิ่ม = 7%</t>
  </si>
  <si>
    <t>รวมเป็นค่าก่อสร้าง ข้อ ข</t>
  </si>
  <si>
    <t>ค.</t>
  </si>
  <si>
    <t>ค่างานสุทธิของค่างานส่วนที่ 3 ค่าใช้จ่ายพิเศษตามข้อกำหนด</t>
  </si>
  <si>
    <t>รวมเป็นค่าก่อสร้าง ข้อ ค</t>
  </si>
  <si>
    <t>รวมเป็นค่างานก่อสร้างทั้งหมด = ข้อ ก.+ข้อ ข. + ข้อ ค.</t>
  </si>
  <si>
    <t xml:space="preserve">กลุ่มงาน/งาน </t>
  </si>
  <si>
    <t xml:space="preserve">แบบ   ปร.4          </t>
  </si>
  <si>
    <t>หน้าที่.............จาก.............หน้า</t>
  </si>
  <si>
    <t xml:space="preserve">สถานที่ก่อสร้าง                                                                                                                                                           </t>
  </si>
  <si>
    <t>อุทยานเกษตร มหาวิทยาลัยขอนแก่น</t>
  </si>
  <si>
    <t xml:space="preserve">ฝ่าย / งาน                                                                                                                                        </t>
  </si>
  <si>
    <t>งานออกแบบและผังแม่บท</t>
  </si>
  <si>
    <t>สำนัก / กอง</t>
  </si>
  <si>
    <t>กองอาคารและสถานที่</t>
  </si>
  <si>
    <t>กรม</t>
  </si>
  <si>
    <t>ประมาณการโดย  คณะกรรมการกำหนดราคากลาง</t>
  </si>
  <si>
    <t>ลำดับ</t>
  </si>
  <si>
    <t>จำนวน</t>
  </si>
  <si>
    <t>หน่วย</t>
  </si>
  <si>
    <t>ค่าวัสดุ</t>
  </si>
  <si>
    <t>ค่าแรงงาน</t>
  </si>
  <si>
    <t>รวมเป็นเงิน</t>
  </si>
  <si>
    <t>ราคา/หน่วย</t>
  </si>
  <si>
    <t>A</t>
  </si>
  <si>
    <t>งานเตรียมการ</t>
  </si>
  <si>
    <t>งานเคลียร์ริ่ง วางผังโครงการ ปรับสภาพื้นที่</t>
  </si>
  <si>
    <t>เหมา</t>
  </si>
  <si>
    <t>รวมราคางานเตรียมการ</t>
  </si>
  <si>
    <t>B</t>
  </si>
  <si>
    <t>งานโครงสร้าง</t>
  </si>
  <si>
    <t>งานโครงสร้างฐานราก</t>
  </si>
  <si>
    <t>งานดินขุด</t>
  </si>
  <si>
    <t>ลบ.ม</t>
  </si>
  <si>
    <t xml:space="preserve">งานดินถม </t>
  </si>
  <si>
    <t>ทรายหยาบ</t>
  </si>
  <si>
    <t>คอนกรีตหยาบ</t>
  </si>
  <si>
    <t>คอนกรีต 240 ksc cylinder at 28 days</t>
  </si>
  <si>
    <t>เหล็ก DB12 SD 40</t>
  </si>
  <si>
    <t>kg</t>
  </si>
  <si>
    <t>ลวดผูกเหล็ก</t>
  </si>
  <si>
    <t>ไม้แบบ</t>
  </si>
  <si>
    <t>ตร.ม</t>
  </si>
  <si>
    <t>ตะปู</t>
  </si>
  <si>
    <t>รวมราคางานโครงสร้างฐานราก</t>
  </si>
  <si>
    <t>งานโครงสร้างเสา</t>
  </si>
  <si>
    <t>เหล็ก RB6 SR24</t>
  </si>
  <si>
    <t>รวมราคางานโครงสร้างเสา</t>
  </si>
  <si>
    <t>งานโครงสร้างคาน</t>
  </si>
  <si>
    <t>เหล็ก RB9 SR24</t>
  </si>
  <si>
    <t>รวมราคางานโครงสร้างคาน</t>
  </si>
  <si>
    <t>งานโครงสร้างพื้น</t>
  </si>
  <si>
    <t>คอนกรีต 240 ksc cylinder (ผสมกันซึม)</t>
  </si>
  <si>
    <t>Wire mesh 4mm #0.20</t>
  </si>
  <si>
    <t>รวมราคางานโครงสร้างพื้น</t>
  </si>
  <si>
    <t>งานโครงสร้างเหล็กรูปพรรณหลังคา</t>
  </si>
  <si>
    <t>เหล็กกล่อง B 50x50x2.3</t>
  </si>
  <si>
    <t>เหล็กกล่อง 100x50x2.3mm.</t>
  </si>
  <si>
    <t>เหล็กกล่อง 150x75x3.2mm.</t>
  </si>
  <si>
    <t>เหล็กกล่อง 100x100x2.3mm.</t>
  </si>
  <si>
    <t>วัสดุอุปกรณ์สิ้นเปลือง</t>
  </si>
  <si>
    <t>งานทาสีน้ำมัน</t>
  </si>
  <si>
    <t>Steel Plate 150x150x8mm.with Anchor bolt  4M12 L=150mm</t>
  </si>
  <si>
    <t>set</t>
  </si>
  <si>
    <t>รวมราคางานโครงสร้างหลังคาเหล็กรูปพรรณ</t>
  </si>
  <si>
    <t>รวมราคางานค่าวัสดุและแรงงานหมวดงานวิศวกรรมโครงสร้าง</t>
  </si>
  <si>
    <t xml:space="preserve">งานสถาปัตยกรรม </t>
  </si>
  <si>
    <t>งานเตรียมพื้นที่</t>
  </si>
  <si>
    <t xml:space="preserve"> - </t>
  </si>
  <si>
    <t>รวมราคางานเตรียมพื้นที่</t>
  </si>
  <si>
    <t>หมวดงานก่อสร้าง</t>
  </si>
  <si>
    <t>1.2.1</t>
  </si>
  <si>
    <t>งานพื้น</t>
  </si>
  <si>
    <t>F1</t>
  </si>
  <si>
    <t>พื้นปูกระเบื้องเกลซพอร์ซเลน ผิวด้าน ขนาด 60X60ซม. ผิวด้าน ค่า R9 ขึ้นไป</t>
  </si>
  <si>
    <t>F2</t>
  </si>
  <si>
    <t>พื้นปูกระเบื้องพอร์ซเลน ผิวด้าน ขนาด 60X60ซม./24X24นิ้ว</t>
  </si>
  <si>
    <t>F3</t>
  </si>
  <si>
    <t>รวมราคางานพื้น</t>
  </si>
  <si>
    <t>1.2.2</t>
  </si>
  <si>
    <t>งานผนัง</t>
  </si>
  <si>
    <t>ผนังก่ออิฐมอญครึ่งแผ่นฉาบเรียบ</t>
  </si>
  <si>
    <t>ผนังก่ออิฐมอญเต็มแผ่นฉาบเรียบ</t>
  </si>
  <si>
    <t>ผ1</t>
  </si>
  <si>
    <t>ผนังทาสีน้ำอะคริลิกแท้100% เกรด 15 ปี 2 เที่ยว 
สีรองพื้น 1 เที่ยว</t>
  </si>
  <si>
    <t>ผ2</t>
  </si>
  <si>
    <t>ผนังกรุแผ่นกระเบื้องเซรามิก ผิวมัน ขนาด 25x40ซม.</t>
  </si>
  <si>
    <t>ผ3</t>
  </si>
  <si>
    <t>ผนังกรุแผ่นกระเบื้องเซรามิก ผิวมัน ขนาด 60x60ซม.</t>
  </si>
  <si>
    <t>ผ4</t>
  </si>
  <si>
    <t>ผนังบล็อกแก้วใส ขนาด 19 x 19 ซม. สีใส</t>
  </si>
  <si>
    <t>รวมราคางานฝ้าผนัง</t>
  </si>
  <si>
    <t>1.2.3</t>
  </si>
  <si>
    <t>งานประตู-หน้าต่าง</t>
  </si>
  <si>
    <t>D1</t>
  </si>
  <si>
    <t>ประตูบาน uPVC ขนาดบาน 2.00*0.70 ม. พร้อมอุปกรณ์มือจับชุดล็อค วงกบ uPVC</t>
  </si>
  <si>
    <t>ชุด</t>
  </si>
  <si>
    <t>D2</t>
  </si>
  <si>
    <t>ประตูบานเลื่อน uPVC ขนาด 2.10*1.00 ม. พร้อมอุปกรณ์รางเลื่อนบน,บังรางและมือจับชุดล็อค</t>
  </si>
  <si>
    <t>รวมราคางานหลังคาและผนัง</t>
  </si>
  <si>
    <t>1.2.4</t>
  </si>
  <si>
    <t>งานหลังคา</t>
  </si>
  <si>
    <t>หลังคาเหล็กรีดลอน ความหนารวมชั้นเคลือบ 0.42 ขึ้นไป</t>
  </si>
  <si>
    <t>หลังคาแผ่นโปร่งแสง</t>
  </si>
  <si>
    <t>รวมราคางานหลังคา</t>
  </si>
  <si>
    <t>งานสุขภัณฑ์และอุปกรณ์</t>
  </si>
  <si>
    <t>อ่างล้างมือฝังเคาน์เตอร์</t>
  </si>
  <si>
    <t>อ่างล้างมือติดผนัง (All-Gender)</t>
  </si>
  <si>
    <t>อ่างล้างมือติดผนัง (ห้องน้ำผู้พิการ)</t>
  </si>
  <si>
    <t>โถสุขภัณฑ์</t>
  </si>
  <si>
    <t>โถปัสสาวะ</t>
  </si>
  <si>
    <t>แผงกั้นโถปัสสาวะ</t>
  </si>
  <si>
    <t xml:space="preserve">โถปัสสาวะชายตั้งพื้น (ห้องน้ำผู้พิการ) </t>
  </si>
  <si>
    <t>ก๊อกล้างพื้น</t>
  </si>
  <si>
    <t>ตะแกรงดักกลิ่นสเตนเลส 10x10 ซม.</t>
  </si>
  <si>
    <t>ตะแกรงดักกลิ่นสเตนเลส แบบยาวต่อเนื่อง</t>
  </si>
  <si>
    <t>เมตร</t>
  </si>
  <si>
    <t>สายฉีดชำระ</t>
  </si>
  <si>
    <t>ราวจับกันลื่นและพยุงตัวสำหรับผู้พิการ ครบชุด โดยมีคุณสมบัติ
- วัสดุไนลอน หนา 3.5 มม.
- ท่ออะลูมิเนียมด้านใน เส้นผ่านศูนย์กลาง 28 มม. หนา 2 มม.
- เส้นผ่านศูนย์กลางรวม 35 มม.
- รองรับน้ำหนัก 200 กิโลกรัม</t>
  </si>
  <si>
    <t>รวมราคางานสุขภัณฑ์และอุปกรณ์</t>
  </si>
  <si>
    <t>งานอื่นๆ</t>
  </si>
  <si>
    <t>Count</t>
  </si>
  <si>
    <t xml:space="preserve">เคาน์เตอร์อ่างล้างมือ ค.ส.ล.ท็อปหินแกรนิต ระบุสีภายหลัง
ขนาด 2.40*0.5 ม. </t>
  </si>
  <si>
    <t xml:space="preserve">ท็อปเคาน์เตอร์หลังสุขภัณฑ์กรุหินแกรนิต สีดำจีน ความหนา 2 ซม. </t>
  </si>
  <si>
    <t>Part</t>
  </si>
  <si>
    <t>Partition แผ่นโพลีคาร์บอเนต ลูกฟูกหนา 6 มม. 1.22X2.44 ม. สีน้ำตาลมุก</t>
  </si>
  <si>
    <t xml:space="preserve">Partition โครงเหล็กกล่อง ขนาด 2"x2'' </t>
  </si>
  <si>
    <t xml:space="preserve"> งานทาสีเหล็ก สีเคลือบกันสนิม 2in1 ชนิดเงา</t>
  </si>
  <si>
    <t>กระจกเงาขนาด 2.40*0.80 ม.</t>
  </si>
  <si>
    <t>sign</t>
  </si>
  <si>
    <t>ป้าย Sign-01, 02และ03</t>
  </si>
  <si>
    <t>ป้าย Sign-04</t>
  </si>
  <si>
    <t>ป้าย Sign-05</t>
  </si>
  <si>
    <t>รวมราคางานอื่นๆ</t>
  </si>
  <si>
    <t>รวมราคางานค่าวัสดุและแรงงานหมวดงานสถาปัตยกรรม</t>
  </si>
  <si>
    <t xml:space="preserve">ส่วนที่ 1 ค่าวัสดุและแรงงานหมวดงานก่อสร้าง </t>
  </si>
  <si>
    <t>งานระบบไฟฟ้าและสื่อสาร</t>
  </si>
  <si>
    <t>1.3.1</t>
  </si>
  <si>
    <t>Load Center &amp; Consumer Unit</t>
  </si>
  <si>
    <t xml:space="preserve">ตู้โหลด Consumer Unit 1P 2 สาย จำนวน 8 ช่อง </t>
  </si>
  <si>
    <t>SET</t>
  </si>
  <si>
    <t xml:space="preserve">MCB 2P, 50AT , IC 10 kA </t>
  </si>
  <si>
    <t>RCBO 1P, 20AT / IC 6 kA</t>
  </si>
  <si>
    <t>MCB 1P, 20AT / IC 6 kA</t>
  </si>
  <si>
    <t>MCB 1P, 16AT / IC 6 kA</t>
  </si>
  <si>
    <t>งานระบบ Grounding (ท่อร้อยสาย ,สายไฟฟ้าตามแบบระบุ , แท่งGround Rod 5/8" , อุปกรณ์ประกอบการติดตั้ง)</t>
  </si>
  <si>
    <t>ACCESSORIES</t>
  </si>
  <si>
    <t>LOT</t>
  </si>
  <si>
    <t>1.2 Load Center &amp; Consumer Unit</t>
  </si>
  <si>
    <t>1.3.2</t>
  </si>
  <si>
    <t xml:space="preserve">CABLE </t>
  </si>
  <si>
    <t>60227 IEC01 - .    10 sq.mm.</t>
  </si>
  <si>
    <t>M</t>
  </si>
  <si>
    <t>60227 IEC01 - .    4 sq.mm.</t>
  </si>
  <si>
    <t>60227 IEC01 - .    2.5 sq.mm.</t>
  </si>
  <si>
    <t>1.3.3</t>
  </si>
  <si>
    <t>CONDUIT</t>
  </si>
  <si>
    <t xml:space="preserve">IMC 1"  </t>
  </si>
  <si>
    <t>uPVC 1/2"</t>
  </si>
  <si>
    <t>FLEXIBLE uPVC 1/2"</t>
  </si>
  <si>
    <t xml:space="preserve"> SUPPORT AND HANGER AND ACCESSORIES</t>
  </si>
  <si>
    <t>1.3.4</t>
  </si>
  <si>
    <t>LIGHTING SYSTEM</t>
  </si>
  <si>
    <t>(L1) ชุดโคมไฟหน้าพลาสติกสีขาวขุ่น แบบติดลอย / LED 2xT8 18W ,Day Light  พร้อม Support และอุปกรณ์ยึดโยง</t>
  </si>
  <si>
    <t>(L2) โคมดาวน์ไลท์หน้ากลม 6 นิ้ว , LED 12 W , Day light แบบติดลอย</t>
  </si>
  <si>
    <t>(L5) ชุดโคมไฟกันน้ำกันฝุ่น IP65 , LED T8 18W , Day Light</t>
  </si>
  <si>
    <t>(L8) โคมไฟกิ่งส่องบน-ล่าง LED 2x9W, Warm White ,3000K ,IP65</t>
  </si>
  <si>
    <t>(SE) ไฟขอความช่วยเหลือฉุกเฉินสีแดงหรือเหลือง แบบหมุนหรือกระพริบพร้อมชุดส่งสัญญาณเสียงฉุกเฉิน ทำงานจาก สวิทซ์แบบดึง หรือ กด ฉุกเฉิน</t>
  </si>
  <si>
    <t>1.3.5</t>
  </si>
  <si>
    <t>SWITCH</t>
  </si>
  <si>
    <t xml:space="preserve">SWITCH 1 WAY  16 A  </t>
  </si>
  <si>
    <t>1.3.6</t>
  </si>
  <si>
    <t>RECEPTACLE</t>
  </si>
  <si>
    <t>เต้ารับชนิดคู่มีม่านนิรภัย สายดิน 16A 250V พร้อม ฝาครอบกันน้ำ</t>
  </si>
  <si>
    <t xml:space="preserve">พัดลมติดผนัง แบบเชือกดึงกระตุกเปิด - ปิด ขนาดไม่่น้อยกว่า 18 นิ้ว พร้อมเต้ารับเดี่ยว </t>
  </si>
  <si>
    <t>เครื่องเป่ามืออัตโนมัติ 1,800 W ,IP 23, Air Speed	12 m/s</t>
  </si>
  <si>
    <t>1.3.7</t>
  </si>
  <si>
    <t xml:space="preserve">งานอื่น ๆ </t>
  </si>
  <si>
    <t xml:space="preserve">งานซ่อมแซมแก้ไข คืนสภาพในส่วนของพื้นที่ได้รับผลกระทบจากงานปรับปรุง + งานเชื่อมต่อ Mainระบบไฟฟ้า </t>
  </si>
  <si>
    <t>รวมราคางานระบบไฟฟ้าและสื่อสาร</t>
  </si>
  <si>
    <t xml:space="preserve">อุปกรณ์ประกอบอาคาร </t>
  </si>
  <si>
    <t>ราคาทุนซื้อ</t>
  </si>
  <si>
    <t>Income</t>
  </si>
  <si>
    <t>วัสดุ</t>
  </si>
  <si>
    <t>แรง</t>
  </si>
  <si>
    <t>งานระบบสุขาภิบาล</t>
  </si>
  <si>
    <t>1.4.1</t>
  </si>
  <si>
    <t>ระบบน้ำดี</t>
  </si>
  <si>
    <t>ท่อประปา PVC Ø1" Class 13.5</t>
  </si>
  <si>
    <t>ม.</t>
  </si>
  <si>
    <t>ท่อประปา PVC Ø3/4" Class 13.5</t>
  </si>
  <si>
    <t>ท่อประปา PVC Ø1/2" Class 13.5</t>
  </si>
  <si>
    <t>ACCESSORIES (ค่าวัสดุและอุปกรณ์ท่อ, ค่าเหล็กและคอนกรีตยึดท่อ, ทาสีสัญลักษณ์, งานทำความสะอาด, งานทดสอบและอื่นๆที่เกี่ยวข้อง)</t>
  </si>
  <si>
    <t>งานติดตั้งก๊อกน้ำ 1/2"</t>
  </si>
  <si>
    <t>งานติดตั้งมาตรวัดน้ำและเชื่อมต่อกับท่อเมนประปา</t>
  </si>
  <si>
    <t>งานเทพื้น คสล. ฐานรองถังน้ำ (2.30 ม. x 2.30 ม. หนา 0.10 ม.)</t>
  </si>
  <si>
    <t>งานเดินสายไฟปั้มน้ำ THW-2x4 sq.mm./G-2.5 sq.mm. in uPVC</t>
  </si>
  <si>
    <t>งานขุด เจาะและฝังท่อ พร้อมทั้งซ่อมแซมพื้นที่ในส่วนที่เสียหาย</t>
  </si>
  <si>
    <t>1.4.2</t>
  </si>
  <si>
    <t>ระบบน้ำเสีย</t>
  </si>
  <si>
    <t>งานเดินท่อโสโครก PVC Ø4” Class 8.5</t>
  </si>
  <si>
    <t>งานเดินท่อโสโครก PVC Ø3” Class 8.5</t>
  </si>
  <si>
    <t>งานเดินท่อโสโครก PVC Ø1 1/2” Class 8.5</t>
  </si>
  <si>
    <t>โถปัสวะชาย</t>
  </si>
  <si>
    <t>งานเดินท่อน้ำทิ้ง PVC Ø3” Class 8.5</t>
  </si>
  <si>
    <t>งานเดินท่อน้ำทิ้ง PVC Ø1 1/2” Class 8.5</t>
  </si>
  <si>
    <t>อ่างล้างมือ</t>
  </si>
  <si>
    <t xml:space="preserve">งานเดินท่อระบายอากาศ PVC Ø2” Class 8.5 </t>
  </si>
  <si>
    <t xml:space="preserve">งานเดินท่อระบายอากาศ PVC Ø1 1/2” Class 8.5 </t>
  </si>
  <si>
    <t>FD3" สแตนเลส</t>
  </si>
  <si>
    <t>FCO3" ฝา 2 ชั้น ชุปโครเมี่ยม</t>
  </si>
  <si>
    <t>FCO4" ฝา 2 ชั้น  ชุปโครเมี่ยม</t>
  </si>
  <si>
    <t>-</t>
  </si>
  <si>
    <t>งานฐานรองรับถังบำบัดน้ำเสีบ</t>
  </si>
  <si>
    <t>งานเชื่อมต่อท่อโสโครกกับถังบำบัดน้ำเสีบ</t>
  </si>
  <si>
    <t>ถังบำบัดน้ำเสีย 2,000 ลิตร</t>
  </si>
  <si>
    <t>งานเชื่อมต่อท่อน้ำทิ้งกับระบบรวบรวมน้ำเสียมหาลับ</t>
  </si>
  <si>
    <t>รวมราคา งานระบบสุขาภิบาล</t>
  </si>
  <si>
    <t>ส่วนที่ 2 หมวดงานอุปกรณ์ประกอบอาคาร</t>
  </si>
  <si>
    <t>งานจัดหาอุปกรณ์ระบบสุขาภิบาล</t>
  </si>
  <si>
    <t>ถังเก็บน้ำบนดินแบบคู่ปั้มน้ำ 1,000 ลิตร (พร้อมปั้มน้ำอัตโนมัติ)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</si>
</sst>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.0000_);_(* \(#,##0.0000\);_(* &quot;-&quot;??_);_(@_)"/>
    <numFmt numFmtId="188" formatCode="0.0000"/>
    <numFmt numFmtId="189" formatCode="&quot;เงินล่วงหน้าจ่าย           &quot;\ 0\ &quot;%&quot;"/>
    <numFmt numFmtId="190" formatCode="&quot;เงินประกันผลงานหัก     &quot;\ 0\ &quot;%&quot;"/>
    <numFmt numFmtId="191" formatCode="&quot;ดอกเบี้ยเงินกู้               &quot;\ 0\ &quot;%&quot;"/>
    <numFmt numFmtId="192" formatCode="&quot;ภาษีมูลค่าเพิ่ม              &quot;\ 0\ &quot;%&quot;"/>
    <numFmt numFmtId="193" formatCode="_-* #,##0.00000_-;\-* #,##0.00000_-;_-* &quot;-&quot;??_-;_-@_-"/>
    <numFmt numFmtId="194" formatCode="_-* #,##0.0000_-;\-* #,##0.0000_-;_-* &quot;-&quot;??_-;_-@_-"/>
    <numFmt numFmtId="195" formatCode="_(* #,##0.00_);_(* \(#,##0.00\);_(* &quot;-&quot;??_);_(@_)"/>
    <numFmt numFmtId="196" formatCode="_(* #,##0_);_(* \(#,##0\);_(* &quot;-&quot;??_);_(@_)"/>
    <numFmt numFmtId="197" formatCode="&quot;F=&quot;#,###.0000"/>
    <numFmt numFmtId="198" formatCode="[$-107041E]d\ mmmm\ yyyy;@"/>
    <numFmt numFmtId="199" formatCode="#,##0.0"/>
    <numFmt numFmtId="200" formatCode="#,##0_ ;\-#,##0\ "/>
    <numFmt numFmtId="201" formatCode="_-* #,##0_-;\-* #,##0_-;_-* &quot;-&quot;??_-;_-@_-"/>
    <numFmt numFmtId="202" formatCode="_(* #,##0_);_(* \(#,##0\);_(* &quot;-&quot;_);_(@_)"/>
    <numFmt numFmtId="203" formatCode="#,##0.0;\-#,##0.0"/>
    <numFmt numFmtId="204" formatCode="0.0"/>
    <numFmt numFmtId="205" formatCode="#,##0.0_);\(#,##0.0\)"/>
  </numFmts>
  <fonts count="44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H Sarabun New"/>
      <family val="2"/>
    </font>
    <font>
      <b/>
      <sz val="16"/>
      <color indexed="8"/>
      <name val="TH Sarabun New"/>
      <family val="2"/>
    </font>
    <font>
      <sz val="14"/>
      <color indexed="8"/>
      <name val="TH Sarabun New"/>
      <family val="2"/>
    </font>
    <font>
      <b/>
      <sz val="14"/>
      <color indexed="8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b/>
      <sz val="14"/>
      <color rgb="FFFF0000"/>
      <name val="TH Sarabun New"/>
      <family val="2"/>
    </font>
    <font>
      <sz val="14"/>
      <name val="Cordia New"/>
      <family val="2"/>
    </font>
    <font>
      <b/>
      <u/>
      <sz val="14"/>
      <color rgb="FF00B050"/>
      <name val="TH Sarabun New"/>
      <family val="2"/>
    </font>
    <font>
      <sz val="16"/>
      <color indexed="8"/>
      <name val="TH SarabunPSK"/>
      <family val="2"/>
    </font>
    <font>
      <sz val="12"/>
      <color indexed="8"/>
      <name val="TH Sarabun New"/>
      <family val="2"/>
    </font>
    <font>
      <b/>
      <sz val="14"/>
      <color rgb="FF00B050"/>
      <name val="TH Sarabun New"/>
      <family val="2"/>
    </font>
    <font>
      <sz val="16"/>
      <name val="AngsanaUPC"/>
      <family val="1"/>
    </font>
    <font>
      <sz val="16"/>
      <name val="TH Sarabun New"/>
      <family val="2"/>
    </font>
    <font>
      <sz val="16"/>
      <color indexed="8"/>
      <name val="TH Sarabun New"/>
      <family val="2"/>
    </font>
    <font>
      <sz val="12"/>
      <name val="TH Sarabun New"/>
      <family val="2"/>
    </font>
    <font>
      <sz val="10"/>
      <name val="Arial"/>
      <family val="2"/>
    </font>
    <font>
      <b/>
      <sz val="18"/>
      <name val="TH Sarabun New"/>
      <family val="2"/>
    </font>
    <font>
      <b/>
      <sz val="16"/>
      <name val="TH Sarabun New"/>
      <family val="2"/>
    </font>
    <font>
      <b/>
      <u/>
      <sz val="14"/>
      <name val="TH Sarabun New"/>
      <family val="2"/>
    </font>
    <font>
      <sz val="14"/>
      <color indexed="10"/>
      <name val="TH Sarabun New"/>
      <family val="2"/>
    </font>
    <font>
      <b/>
      <i/>
      <sz val="16"/>
      <name val="TH Sarabun New"/>
      <family val="2"/>
    </font>
    <font>
      <b/>
      <i/>
      <u/>
      <sz val="16"/>
      <color rgb="FFFF0000"/>
      <name val="TH Sarabun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TH Sarabun New"/>
      <family val="2"/>
    </font>
    <font>
      <b/>
      <u val="singleAccounting"/>
      <sz val="14"/>
      <name val="TH Sarabun New"/>
      <family val="2"/>
    </font>
    <font>
      <u val="singleAccounting"/>
      <sz val="14"/>
      <name val="TH Sarabun New"/>
      <family val="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name val="Cordia New"/>
      <family val="2"/>
    </font>
    <font>
      <b/>
      <sz val="14"/>
      <name val="TH Sarabun New"/>
      <family val="2"/>
      <charset val="222"/>
    </font>
    <font>
      <sz val="14"/>
      <color rgb="FFFF0000"/>
      <name val="Cordia New"/>
      <family val="2"/>
    </font>
    <font>
      <b/>
      <sz val="14"/>
      <name val="Cordia New"/>
      <family val="2"/>
      <charset val="222"/>
    </font>
    <font>
      <sz val="11"/>
      <name val="TH Sarabun New"/>
      <family val="2"/>
    </font>
    <font>
      <sz val="14"/>
      <color indexed="12"/>
      <name val="TH Sarabun New"/>
      <family val="2"/>
    </font>
    <font>
      <sz val="14"/>
      <name val="AngsanaUPC"/>
      <family val="1"/>
    </font>
    <font>
      <sz val="14"/>
      <color rgb="FF0000FF"/>
      <name val="TH Sarabun New"/>
      <family val="2"/>
    </font>
    <font>
      <sz val="14"/>
      <name val="Cordia New"/>
      <family val="2"/>
      <charset val="222"/>
    </font>
    <font>
      <sz val="14"/>
      <color rgb="FFFF0000"/>
      <name val="TH Sarabun New"/>
      <family val="2"/>
    </font>
    <font>
      <sz val="14"/>
      <color rgb="FF0000FF"/>
      <name val="TH Sarabun New"/>
      <family val="2"/>
      <charset val="222"/>
    </font>
    <font>
      <u/>
      <sz val="14"/>
      <color indexed="12"/>
      <name val="TH Sarabun New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EFEFE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21"/>
      </top>
      <bottom style="thin">
        <color indexed="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43" fontId="2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4" fillId="0" borderId="0"/>
    <xf numFmtId="0" fontId="18" fillId="0" borderId="0"/>
    <xf numFmtId="0" fontId="18" fillId="0" borderId="0"/>
    <xf numFmtId="43" fontId="14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4" fillId="0" borderId="0"/>
    <xf numFmtId="0" fontId="14" fillId="0" borderId="0"/>
    <xf numFmtId="190" fontId="18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0" fontId="14" fillId="0" borderId="0"/>
    <xf numFmtId="43" fontId="3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31" fillId="0" borderId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30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9" fillId="0" borderId="0"/>
    <xf numFmtId="43" fontId="14" fillId="0" borderId="0" applyFont="0" applyFill="0" applyBorder="0" applyAlignment="0" applyProtection="0"/>
    <xf numFmtId="0" fontId="9" fillId="0" borderId="0"/>
  </cellStyleXfs>
  <cellXfs count="605">
    <xf numFmtId="0" fontId="0" fillId="0" borderId="0" xfId="0"/>
    <xf numFmtId="0" fontId="2" fillId="0" borderId="0" xfId="2" applyFont="1"/>
    <xf numFmtId="0" fontId="3" fillId="0" borderId="0" xfId="2" applyFont="1" applyAlignment="1">
      <alignment horizontal="right"/>
    </xf>
    <xf numFmtId="0" fontId="3" fillId="0" borderId="0" xfId="2" applyFont="1"/>
    <xf numFmtId="0" fontId="4" fillId="0" borderId="1" xfId="2" applyFont="1" applyBorder="1"/>
    <xf numFmtId="0" fontId="5" fillId="0" borderId="2" xfId="2" applyFont="1" applyBorder="1"/>
    <xf numFmtId="0" fontId="2" fillId="0" borderId="2" xfId="2" applyFont="1" applyBorder="1"/>
    <xf numFmtId="0" fontId="4" fillId="0" borderId="2" xfId="2" applyFont="1" applyBorder="1"/>
    <xf numFmtId="0" fontId="7" fillId="0" borderId="2" xfId="2" applyFont="1" applyBorder="1"/>
    <xf numFmtId="0" fontId="4" fillId="0" borderId="2" xfId="2" applyFont="1" applyBorder="1" applyAlignment="1">
      <alignment horizontal="right"/>
    </xf>
    <xf numFmtId="0" fontId="4" fillId="0" borderId="0" xfId="2" applyFont="1" applyAlignment="1">
      <alignment horizontal="right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/>
    </xf>
    <xf numFmtId="0" fontId="4" fillId="0" borderId="5" xfId="2" applyFont="1" applyBorder="1"/>
    <xf numFmtId="43" fontId="4" fillId="0" borderId="5" xfId="2" applyNumberFormat="1" applyFont="1" applyBorder="1"/>
    <xf numFmtId="187" fontId="8" fillId="0" borderId="5" xfId="2" applyNumberFormat="1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6" xfId="2" applyFont="1" applyBorder="1"/>
    <xf numFmtId="43" fontId="4" fillId="0" borderId="6" xfId="2" applyNumberFormat="1" applyFont="1" applyBorder="1"/>
    <xf numFmtId="43" fontId="5" fillId="0" borderId="6" xfId="3" applyFont="1" applyBorder="1" applyAlignment="1">
      <alignment horizontal="center"/>
    </xf>
    <xf numFmtId="43" fontId="4" fillId="0" borderId="6" xfId="3" applyFont="1" applyBorder="1"/>
    <xf numFmtId="188" fontId="4" fillId="0" borderId="6" xfId="2" applyNumberFormat="1" applyFont="1" applyBorder="1"/>
    <xf numFmtId="43" fontId="2" fillId="0" borderId="0" xfId="3" applyFont="1"/>
    <xf numFmtId="189" fontId="4" fillId="0" borderId="6" xfId="2" applyNumberFormat="1" applyFont="1" applyBorder="1" applyAlignment="1">
      <alignment horizontal="center"/>
    </xf>
    <xf numFmtId="190" fontId="4" fillId="0" borderId="6" xfId="2" applyNumberFormat="1" applyFont="1" applyBorder="1" applyAlignment="1">
      <alignment horizontal="center"/>
    </xf>
    <xf numFmtId="191" fontId="4" fillId="0" borderId="6" xfId="2" applyNumberFormat="1" applyFont="1" applyBorder="1" applyAlignment="1">
      <alignment horizontal="center"/>
    </xf>
    <xf numFmtId="0" fontId="4" fillId="0" borderId="7" xfId="2" applyFont="1" applyBorder="1"/>
    <xf numFmtId="192" fontId="4" fillId="0" borderId="7" xfId="2" applyNumberFormat="1" applyFont="1" applyBorder="1" applyAlignment="1">
      <alignment horizontal="center"/>
    </xf>
    <xf numFmtId="0" fontId="4" fillId="0" borderId="9" xfId="2" applyFont="1" applyBorder="1"/>
    <xf numFmtId="43" fontId="4" fillId="0" borderId="9" xfId="2" applyNumberFormat="1" applyFont="1" applyBorder="1"/>
    <xf numFmtId="0" fontId="10" fillId="0" borderId="9" xfId="2" applyFont="1" applyBorder="1" applyAlignment="1">
      <alignment horizontal="center"/>
    </xf>
    <xf numFmtId="0" fontId="4" fillId="0" borderId="10" xfId="2" applyFont="1" applyBorder="1"/>
    <xf numFmtId="43" fontId="4" fillId="0" borderId="11" xfId="2" applyNumberFormat="1" applyFont="1" applyBorder="1"/>
    <xf numFmtId="0" fontId="4" fillId="0" borderId="11" xfId="2" applyFont="1" applyBorder="1"/>
    <xf numFmtId="0" fontId="4" fillId="0" borderId="0" xfId="2" applyFont="1"/>
    <xf numFmtId="0" fontId="11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2" fillId="0" borderId="0" xfId="2" applyFont="1"/>
    <xf numFmtId="0" fontId="4" fillId="0" borderId="2" xfId="2" applyFont="1" applyBorder="1" applyAlignment="1">
      <alignment horizontal="center"/>
    </xf>
    <xf numFmtId="193" fontId="2" fillId="0" borderId="0" xfId="2" applyNumberFormat="1" applyFont="1"/>
    <xf numFmtId="43" fontId="7" fillId="0" borderId="5" xfId="2" applyNumberFormat="1" applyFont="1" applyBorder="1"/>
    <xf numFmtId="187" fontId="7" fillId="0" borderId="5" xfId="2" applyNumberFormat="1" applyFont="1" applyBorder="1"/>
    <xf numFmtId="0" fontId="8" fillId="0" borderId="5" xfId="2" applyFont="1" applyBorder="1" applyAlignment="1">
      <alignment horizontal="center"/>
    </xf>
    <xf numFmtId="43" fontId="2" fillId="0" borderId="0" xfId="2" applyNumberFormat="1" applyFont="1"/>
    <xf numFmtId="194" fontId="2" fillId="0" borderId="0" xfId="3" applyNumberFormat="1" applyFont="1"/>
    <xf numFmtId="43" fontId="7" fillId="0" borderId="6" xfId="2" applyNumberFormat="1" applyFont="1" applyBorder="1"/>
    <xf numFmtId="194" fontId="7" fillId="0" borderId="6" xfId="3" applyNumberFormat="1" applyFont="1" applyBorder="1"/>
    <xf numFmtId="43" fontId="7" fillId="0" borderId="6" xfId="3" applyFont="1" applyBorder="1"/>
    <xf numFmtId="188" fontId="7" fillId="0" borderId="6" xfId="2" applyNumberFormat="1" applyFont="1" applyBorder="1"/>
    <xf numFmtId="0" fontId="7" fillId="0" borderId="6" xfId="2" applyFont="1" applyBorder="1"/>
    <xf numFmtId="0" fontId="7" fillId="0" borderId="7" xfId="2" applyFont="1" applyBorder="1"/>
    <xf numFmtId="0" fontId="7" fillId="0" borderId="9" xfId="2" applyFont="1" applyBorder="1"/>
    <xf numFmtId="43" fontId="7" fillId="0" borderId="15" xfId="2" applyNumberFormat="1" applyFont="1" applyBorder="1"/>
    <xf numFmtId="0" fontId="2" fillId="0" borderId="16" xfId="2" applyFont="1" applyBorder="1"/>
    <xf numFmtId="0" fontId="4" fillId="0" borderId="16" xfId="2" applyFont="1" applyBorder="1" applyAlignment="1">
      <alignment horizontal="right"/>
    </xf>
    <xf numFmtId="43" fontId="4" fillId="0" borderId="16" xfId="3" applyFont="1" applyBorder="1" applyAlignment="1">
      <alignment horizontal="center"/>
    </xf>
    <xf numFmtId="0" fontId="4" fillId="0" borderId="16" xfId="2" applyFont="1" applyBorder="1"/>
    <xf numFmtId="43" fontId="4" fillId="0" borderId="2" xfId="3" applyFont="1" applyBorder="1" applyAlignment="1">
      <alignment horizontal="center"/>
    </xf>
    <xf numFmtId="0" fontId="11" fillId="0" borderId="0" xfId="2" applyFont="1" applyAlignment="1">
      <alignment horizontal="left" vertical="center"/>
    </xf>
    <xf numFmtId="187" fontId="4" fillId="0" borderId="5" xfId="2" applyNumberFormat="1" applyFont="1" applyBorder="1"/>
    <xf numFmtId="0" fontId="13" fillId="0" borderId="5" xfId="2" applyFont="1" applyBorder="1" applyAlignment="1">
      <alignment horizontal="center"/>
    </xf>
    <xf numFmtId="194" fontId="4" fillId="0" borderId="6" xfId="3" applyNumberFormat="1" applyFont="1" applyBorder="1"/>
    <xf numFmtId="194" fontId="4" fillId="0" borderId="6" xfId="2" applyNumberFormat="1" applyFont="1" applyBorder="1"/>
    <xf numFmtId="194" fontId="4" fillId="0" borderId="7" xfId="2" applyNumberFormat="1" applyFont="1" applyBorder="1"/>
    <xf numFmtId="43" fontId="4" fillId="0" borderId="15" xfId="2" applyNumberFormat="1" applyFont="1" applyBorder="1"/>
    <xf numFmtId="0" fontId="2" fillId="0" borderId="17" xfId="2" applyFont="1" applyBorder="1"/>
    <xf numFmtId="0" fontId="4" fillId="0" borderId="17" xfId="2" applyFont="1" applyBorder="1" applyAlignment="1">
      <alignment horizontal="right"/>
    </xf>
    <xf numFmtId="0" fontId="4" fillId="0" borderId="17" xfId="2" applyFont="1" applyBorder="1" applyAlignment="1">
      <alignment horizontal="center"/>
    </xf>
    <xf numFmtId="0" fontId="4" fillId="0" borderId="17" xfId="2" applyFont="1" applyBorder="1"/>
    <xf numFmtId="0" fontId="11" fillId="0" borderId="0" xfId="2" applyFont="1" applyAlignment="1">
      <alignment horizontal="left"/>
    </xf>
    <xf numFmtId="0" fontId="15" fillId="0" borderId="0" xfId="4" applyFont="1"/>
    <xf numFmtId="0" fontId="16" fillId="0" borderId="0" xfId="4" applyFont="1"/>
    <xf numFmtId="0" fontId="17" fillId="0" borderId="0" xfId="4" applyFont="1"/>
    <xf numFmtId="0" fontId="16" fillId="0" borderId="18" xfId="4" applyFont="1" applyBorder="1"/>
    <xf numFmtId="0" fontId="15" fillId="0" borderId="18" xfId="4" applyFont="1" applyBorder="1"/>
    <xf numFmtId="0" fontId="7" fillId="0" borderId="0" xfId="5" applyFont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19" fillId="0" borderId="0" xfId="6" applyFont="1" applyAlignment="1">
      <alignment horizontal="left"/>
    </xf>
    <xf numFmtId="0" fontId="19" fillId="0" borderId="0" xfId="6" applyFont="1"/>
    <xf numFmtId="43" fontId="19" fillId="0" borderId="0" xfId="7" applyFont="1" applyAlignment="1">
      <alignment horizontal="center"/>
    </xf>
    <xf numFmtId="0" fontId="19" fillId="0" borderId="0" xfId="6" applyFont="1" applyAlignment="1">
      <alignment horizontal="center"/>
    </xf>
    <xf numFmtId="195" fontId="19" fillId="0" borderId="0" xfId="8" applyFont="1"/>
    <xf numFmtId="195" fontId="19" fillId="0" borderId="0" xfId="8" applyFont="1" applyAlignment="1">
      <alignment horizontal="center"/>
    </xf>
    <xf numFmtId="0" fontId="15" fillId="0" borderId="0" xfId="6" applyFont="1"/>
    <xf numFmtId="0" fontId="20" fillId="2" borderId="0" xfId="5" applyFont="1" applyFill="1"/>
    <xf numFmtId="195" fontId="7" fillId="0" borderId="0" xfId="9" applyFont="1"/>
    <xf numFmtId="0" fontId="6" fillId="3" borderId="22" xfId="5" applyFont="1" applyFill="1" applyBorder="1" applyAlignment="1">
      <alignment horizontal="center" vertical="center"/>
    </xf>
    <xf numFmtId="0" fontId="6" fillId="3" borderId="23" xfId="5" applyFont="1" applyFill="1" applyBorder="1" applyAlignment="1">
      <alignment horizontal="center" vertical="center"/>
    </xf>
    <xf numFmtId="0" fontId="6" fillId="3" borderId="2" xfId="5" applyFont="1" applyFill="1" applyBorder="1" applyAlignment="1">
      <alignment horizontal="center" vertical="center"/>
    </xf>
    <xf numFmtId="0" fontId="6" fillId="3" borderId="24" xfId="5" applyFont="1" applyFill="1" applyBorder="1" applyAlignment="1">
      <alignment horizontal="center" vertical="center"/>
    </xf>
    <xf numFmtId="195" fontId="6" fillId="4" borderId="24" xfId="9" applyFont="1" applyFill="1" applyBorder="1" applyAlignment="1">
      <alignment horizontal="center" vertical="center"/>
    </xf>
    <xf numFmtId="0" fontId="6" fillId="3" borderId="25" xfId="5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21" fillId="0" borderId="26" xfId="5" applyFont="1" applyBorder="1" applyAlignment="1">
      <alignment horizontal="center"/>
    </xf>
    <xf numFmtId="0" fontId="21" fillId="0" borderId="27" xfId="5" applyFont="1" applyBorder="1"/>
    <xf numFmtId="0" fontId="6" fillId="0" borderId="1" xfId="5" applyFont="1" applyBorder="1"/>
    <xf numFmtId="0" fontId="6" fillId="0" borderId="28" xfId="5" applyFont="1" applyBorder="1"/>
    <xf numFmtId="195" fontId="6" fillId="0" borderId="28" xfId="9" applyFont="1" applyBorder="1"/>
    <xf numFmtId="0" fontId="6" fillId="0" borderId="29" xfId="5" applyFont="1" applyBorder="1"/>
    <xf numFmtId="0" fontId="6" fillId="0" borderId="22" xfId="5" applyFont="1" applyBorder="1" applyAlignment="1">
      <alignment horizontal="center"/>
    </xf>
    <xf numFmtId="0" fontId="6" fillId="0" borderId="23" xfId="5" applyFont="1" applyBorder="1"/>
    <xf numFmtId="196" fontId="7" fillId="0" borderId="2" xfId="9" applyNumberFormat="1" applyFont="1" applyBorder="1"/>
    <xf numFmtId="196" fontId="7" fillId="0" borderId="24" xfId="9" applyNumberFormat="1" applyFont="1" applyBorder="1"/>
    <xf numFmtId="195" fontId="7" fillId="0" borderId="24" xfId="9" applyFont="1" applyBorder="1"/>
    <xf numFmtId="196" fontId="7" fillId="0" borderId="25" xfId="9" applyNumberFormat="1" applyFont="1" applyBorder="1"/>
    <xf numFmtId="0" fontId="7" fillId="0" borderId="22" xfId="5" applyFont="1" applyBorder="1"/>
    <xf numFmtId="0" fontId="7" fillId="0" borderId="23" xfId="5" applyFont="1" applyBorder="1" applyAlignment="1">
      <alignment horizontal="left" indent="1"/>
    </xf>
    <xf numFmtId="43" fontId="7" fillId="0" borderId="0" xfId="5" applyNumberFormat="1" applyFont="1"/>
    <xf numFmtId="196" fontId="7" fillId="0" borderId="2" xfId="9" applyNumberFormat="1" applyFont="1" applyFill="1" applyBorder="1"/>
    <xf numFmtId="196" fontId="7" fillId="0" borderId="24" xfId="9" applyNumberFormat="1" applyFont="1" applyFill="1" applyBorder="1"/>
    <xf numFmtId="195" fontId="7" fillId="0" borderId="24" xfId="9" applyFont="1" applyFill="1" applyBorder="1"/>
    <xf numFmtId="196" fontId="7" fillId="0" borderId="25" xfId="9" applyNumberFormat="1" applyFont="1" applyFill="1" applyBorder="1"/>
    <xf numFmtId="0" fontId="6" fillId="5" borderId="22" xfId="5" applyFont="1" applyFill="1" applyBorder="1"/>
    <xf numFmtId="0" fontId="6" fillId="5" borderId="23" xfId="5" applyFont="1" applyFill="1" applyBorder="1" applyAlignment="1">
      <alignment horizontal="right"/>
    </xf>
    <xf numFmtId="196" fontId="6" fillId="5" borderId="2" xfId="9" applyNumberFormat="1" applyFont="1" applyFill="1" applyBorder="1"/>
    <xf numFmtId="196" fontId="6" fillId="5" borderId="24" xfId="9" applyNumberFormat="1" applyFont="1" applyFill="1" applyBorder="1"/>
    <xf numFmtId="195" fontId="6" fillId="5" borderId="24" xfId="9" applyFont="1" applyFill="1" applyBorder="1"/>
    <xf numFmtId="196" fontId="6" fillId="5" borderId="25" xfId="9" applyNumberFormat="1" applyFont="1" applyFill="1" applyBorder="1"/>
    <xf numFmtId="195" fontId="6" fillId="0" borderId="0" xfId="5" applyNumberFormat="1" applyFont="1"/>
    <xf numFmtId="0" fontId="7" fillId="0" borderId="23" xfId="5" applyFont="1" applyBorder="1" applyAlignment="1">
      <alignment horizontal="left" indent="2"/>
    </xf>
    <xf numFmtId="0" fontId="7" fillId="0" borderId="2" xfId="5" applyFont="1" applyBorder="1"/>
    <xf numFmtId="0" fontId="7" fillId="0" borderId="24" xfId="5" applyFont="1" applyBorder="1"/>
    <xf numFmtId="0" fontId="7" fillId="0" borderId="25" xfId="5" applyFont="1" applyBorder="1"/>
    <xf numFmtId="0" fontId="6" fillId="6" borderId="30" xfId="5" applyFont="1" applyFill="1" applyBorder="1"/>
    <xf numFmtId="0" fontId="6" fillId="6" borderId="31" xfId="5" applyFont="1" applyFill="1" applyBorder="1" applyAlignment="1">
      <alignment horizontal="center"/>
    </xf>
    <xf numFmtId="0" fontId="6" fillId="6" borderId="32" xfId="5" applyFont="1" applyFill="1" applyBorder="1"/>
    <xf numFmtId="0" fontId="6" fillId="6" borderId="33" xfId="5" applyFont="1" applyFill="1" applyBorder="1"/>
    <xf numFmtId="195" fontId="6" fillId="6" borderId="33" xfId="9" applyFont="1" applyFill="1" applyBorder="1"/>
    <xf numFmtId="0" fontId="6" fillId="6" borderId="34" xfId="5" applyFont="1" applyFill="1" applyBorder="1"/>
    <xf numFmtId="0" fontId="21" fillId="0" borderId="22" xfId="5" applyFont="1" applyBorder="1" applyAlignment="1">
      <alignment horizontal="center"/>
    </xf>
    <xf numFmtId="0" fontId="21" fillId="0" borderId="23" xfId="5" applyFont="1" applyBorder="1"/>
    <xf numFmtId="0" fontId="6" fillId="0" borderId="2" xfId="5" applyFont="1" applyBorder="1"/>
    <xf numFmtId="0" fontId="6" fillId="0" borderId="24" xfId="5" applyFont="1" applyBorder="1"/>
    <xf numFmtId="195" fontId="6" fillId="0" borderId="24" xfId="9" applyFont="1" applyBorder="1"/>
    <xf numFmtId="0" fontId="6" fillId="0" borderId="25" xfId="5" applyFont="1" applyBorder="1"/>
    <xf numFmtId="0" fontId="7" fillId="0" borderId="23" xfId="5" applyFont="1" applyBorder="1"/>
    <xf numFmtId="0" fontId="7" fillId="0" borderId="35" xfId="5" applyFont="1" applyBorder="1"/>
    <xf numFmtId="0" fontId="6" fillId="6" borderId="36" xfId="5" applyFont="1" applyFill="1" applyBorder="1"/>
    <xf numFmtId="0" fontId="6" fillId="6" borderId="37" xfId="5" applyFont="1" applyFill="1" applyBorder="1" applyAlignment="1">
      <alignment horizontal="center"/>
    </xf>
    <xf numFmtId="196" fontId="6" fillId="6" borderId="38" xfId="9" applyNumberFormat="1" applyFont="1" applyFill="1" applyBorder="1"/>
    <xf numFmtId="196" fontId="6" fillId="6" borderId="39" xfId="9" applyNumberFormat="1" applyFont="1" applyFill="1" applyBorder="1"/>
    <xf numFmtId="195" fontId="6" fillId="6" borderId="39" xfId="9" applyFont="1" applyFill="1" applyBorder="1"/>
    <xf numFmtId="196" fontId="6" fillId="6" borderId="40" xfId="9" applyNumberFormat="1" applyFont="1" applyFill="1" applyBorder="1"/>
    <xf numFmtId="0" fontId="6" fillId="0" borderId="22" xfId="5" applyFont="1" applyBorder="1"/>
    <xf numFmtId="0" fontId="6" fillId="0" borderId="23" xfId="5" applyFont="1" applyBorder="1" applyAlignment="1">
      <alignment horizontal="right"/>
    </xf>
    <xf numFmtId="196" fontId="6" fillId="0" borderId="2" xfId="9" applyNumberFormat="1" applyFont="1" applyBorder="1"/>
    <xf numFmtId="196" fontId="6" fillId="0" borderId="24" xfId="9" applyNumberFormat="1" applyFont="1" applyBorder="1"/>
    <xf numFmtId="196" fontId="6" fillId="0" borderId="25" xfId="9" applyNumberFormat="1" applyFont="1" applyBorder="1"/>
    <xf numFmtId="0" fontId="7" fillId="0" borderId="23" xfId="5" applyFont="1" applyBorder="1" applyAlignment="1">
      <alignment shrinkToFit="1"/>
    </xf>
    <xf numFmtId="43" fontId="7" fillId="0" borderId="24" xfId="9" applyNumberFormat="1" applyFont="1" applyBorder="1"/>
    <xf numFmtId="197" fontId="22" fillId="0" borderId="23" xfId="5" applyNumberFormat="1" applyFont="1" applyBorder="1" applyAlignment="1">
      <alignment horizontal="left"/>
    </xf>
    <xf numFmtId="187" fontId="7" fillId="0" borderId="24" xfId="9" applyNumberFormat="1" applyFont="1" applyBorder="1"/>
    <xf numFmtId="0" fontId="6" fillId="5" borderId="22" xfId="5" applyFont="1" applyFill="1" applyBorder="1" applyAlignment="1">
      <alignment horizontal="center"/>
    </xf>
    <xf numFmtId="0" fontId="7" fillId="7" borderId="30" xfId="5" applyFont="1" applyFill="1" applyBorder="1"/>
    <xf numFmtId="0" fontId="23" fillId="7" borderId="31" xfId="5" applyFont="1" applyFill="1" applyBorder="1" applyAlignment="1">
      <alignment horizontal="center" shrinkToFit="1"/>
    </xf>
    <xf numFmtId="0" fontId="23" fillId="7" borderId="32" xfId="5" applyFont="1" applyFill="1" applyBorder="1"/>
    <xf numFmtId="0" fontId="23" fillId="7" borderId="33" xfId="5" applyFont="1" applyFill="1" applyBorder="1"/>
    <xf numFmtId="195" fontId="23" fillId="7" borderId="33" xfId="9" applyFont="1" applyFill="1" applyBorder="1"/>
    <xf numFmtId="4" fontId="24" fillId="7" borderId="34" xfId="5" applyNumberFormat="1" applyFont="1" applyFill="1" applyBorder="1"/>
    <xf numFmtId="0" fontId="7" fillId="0" borderId="18" xfId="10" applyFont="1" applyBorder="1"/>
    <xf numFmtId="0" fontId="7" fillId="0" borderId="0" xfId="10" applyFont="1"/>
    <xf numFmtId="0" fontId="7" fillId="0" borderId="0" xfId="11" applyFont="1"/>
    <xf numFmtId="0" fontId="7" fillId="8" borderId="18" xfId="10" applyFont="1" applyFill="1" applyBorder="1"/>
    <xf numFmtId="0" fontId="6" fillId="0" borderId="0" xfId="6" applyFont="1" applyAlignment="1">
      <alignment horizontal="left"/>
    </xf>
    <xf numFmtId="0" fontId="6" fillId="0" borderId="0" xfId="6" applyFont="1"/>
    <xf numFmtId="0" fontId="6" fillId="0" borderId="0" xfId="6" applyFont="1" applyAlignment="1">
      <alignment horizontal="center"/>
    </xf>
    <xf numFmtId="195" fontId="6" fillId="0" borderId="0" xfId="12" applyNumberFormat="1" applyFont="1"/>
    <xf numFmtId="195" fontId="6" fillId="0" borderId="0" xfId="12" applyNumberFormat="1" applyFont="1" applyAlignment="1">
      <alignment horizontal="center"/>
    </xf>
    <xf numFmtId="0" fontId="7" fillId="0" borderId="0" xfId="6" applyFont="1"/>
    <xf numFmtId="195" fontId="6" fillId="9" borderId="24" xfId="8" applyFont="1" applyFill="1" applyBorder="1" applyAlignment="1">
      <alignment horizontal="center"/>
    </xf>
    <xf numFmtId="0" fontId="26" fillId="0" borderId="0" xfId="0" applyFont="1"/>
    <xf numFmtId="199" fontId="7" fillId="0" borderId="24" xfId="0" applyNumberFormat="1" applyFont="1" applyBorder="1" applyAlignment="1">
      <alignment horizontal="center" vertical="center" wrapText="1"/>
    </xf>
    <xf numFmtId="199" fontId="6" fillId="0" borderId="24" xfId="0" applyNumberFormat="1" applyFont="1" applyBorder="1" applyAlignment="1">
      <alignment horizontal="center" vertical="top" wrapText="1"/>
    </xf>
    <xf numFmtId="43" fontId="7" fillId="0" borderId="24" xfId="1" applyFont="1" applyFill="1" applyBorder="1" applyAlignment="1">
      <alignment horizontal="center" vertical="center" wrapText="1"/>
    </xf>
    <xf numFmtId="0" fontId="27" fillId="0" borderId="24" xfId="0" applyFont="1" applyBorder="1"/>
    <xf numFmtId="3" fontId="7" fillId="0" borderId="24" xfId="13" applyNumberFormat="1" applyFont="1" applyBorder="1" applyAlignment="1">
      <alignment horizontal="center" vertical="center"/>
    </xf>
    <xf numFmtId="3" fontId="6" fillId="0" borderId="24" xfId="13" applyNumberFormat="1" applyFont="1" applyBorder="1" applyAlignment="1">
      <alignment vertical="top" wrapText="1"/>
    </xf>
    <xf numFmtId="43" fontId="27" fillId="0" borderId="24" xfId="1" applyFont="1" applyFill="1" applyBorder="1"/>
    <xf numFmtId="3" fontId="7" fillId="0" borderId="24" xfId="13" applyNumberFormat="1" applyFont="1" applyBorder="1" applyAlignment="1">
      <alignment vertical="top" wrapText="1"/>
    </xf>
    <xf numFmtId="43" fontId="7" fillId="0" borderId="24" xfId="1" applyFont="1" applyFill="1" applyBorder="1" applyAlignment="1">
      <alignment horizontal="left" vertical="center"/>
    </xf>
    <xf numFmtId="43" fontId="7" fillId="0" borderId="24" xfId="1" applyFont="1" applyFill="1" applyBorder="1" applyAlignment="1">
      <alignment horizontal="center" vertical="center"/>
    </xf>
    <xf numFmtId="43" fontId="7" fillId="0" borderId="24" xfId="1" applyFont="1" applyFill="1" applyBorder="1" applyAlignment="1">
      <alignment vertical="center"/>
    </xf>
    <xf numFmtId="0" fontId="27" fillId="5" borderId="24" xfId="0" applyFont="1" applyFill="1" applyBorder="1"/>
    <xf numFmtId="3" fontId="6" fillId="5" borderId="24" xfId="13" applyNumberFormat="1" applyFont="1" applyFill="1" applyBorder="1" applyAlignment="1">
      <alignment horizontal="center" vertical="top" wrapText="1"/>
    </xf>
    <xf numFmtId="43" fontId="7" fillId="5" borderId="24" xfId="1" applyFont="1" applyFill="1" applyBorder="1" applyAlignment="1">
      <alignment horizontal="left" vertical="center"/>
    </xf>
    <xf numFmtId="43" fontId="7" fillId="5" borderId="24" xfId="1" applyFont="1" applyFill="1" applyBorder="1" applyAlignment="1">
      <alignment vertical="center"/>
    </xf>
    <xf numFmtId="43" fontId="6" fillId="5" borderId="24" xfId="1" applyFont="1" applyFill="1" applyBorder="1" applyAlignment="1">
      <alignment vertical="center"/>
    </xf>
    <xf numFmtId="0" fontId="7" fillId="5" borderId="42" xfId="14" applyNumberFormat="1" applyFont="1" applyFill="1" applyBorder="1" applyAlignment="1">
      <alignment horizontal="center" vertical="center"/>
    </xf>
    <xf numFmtId="43" fontId="26" fillId="0" borderId="0" xfId="0" applyNumberFormat="1" applyFont="1"/>
    <xf numFmtId="3" fontId="28" fillId="5" borderId="24" xfId="13" applyNumberFormat="1" applyFont="1" applyFill="1" applyBorder="1" applyAlignment="1">
      <alignment horizontal="center" vertical="top" wrapText="1"/>
    </xf>
    <xf numFmtId="43" fontId="29" fillId="5" borderId="24" xfId="1" applyFont="1" applyFill="1" applyBorder="1" applyAlignment="1">
      <alignment horizontal="left" vertical="center"/>
    </xf>
    <xf numFmtId="43" fontId="29" fillId="5" borderId="24" xfId="1" applyFont="1" applyFill="1" applyBorder="1" applyAlignment="1">
      <alignment vertical="center"/>
    </xf>
    <xf numFmtId="43" fontId="28" fillId="5" borderId="24" xfId="1" applyFont="1" applyFill="1" applyBorder="1" applyAlignment="1">
      <alignment vertical="center"/>
    </xf>
    <xf numFmtId="0" fontId="11" fillId="0" borderId="43" xfId="2" applyFont="1" applyBorder="1" applyAlignment="1">
      <alignment horizontal="center"/>
    </xf>
    <xf numFmtId="0" fontId="4" fillId="0" borderId="43" xfId="2" applyFont="1" applyBorder="1" applyAlignment="1">
      <alignment horizontal="center"/>
    </xf>
    <xf numFmtId="0" fontId="11" fillId="0" borderId="43" xfId="2" applyFont="1" applyBorder="1" applyAlignment="1">
      <alignment horizontal="left" vertical="center"/>
    </xf>
    <xf numFmtId="0" fontId="6" fillId="9" borderId="44" xfId="6" applyFont="1" applyFill="1" applyBorder="1" applyAlignment="1">
      <alignment horizontal="center" vertical="center"/>
    </xf>
    <xf numFmtId="0" fontId="6" fillId="9" borderId="45" xfId="6" applyFont="1" applyFill="1" applyBorder="1" applyAlignment="1">
      <alignment horizontal="centerContinuous" vertical="center"/>
    </xf>
    <xf numFmtId="0" fontId="6" fillId="9" borderId="45" xfId="6" applyFont="1" applyFill="1" applyBorder="1" applyAlignment="1">
      <alignment horizontal="center" vertical="center"/>
    </xf>
    <xf numFmtId="195" fontId="6" fillId="9" borderId="46" xfId="12" applyNumberFormat="1" applyFont="1" applyFill="1" applyBorder="1" applyAlignment="1">
      <alignment horizontal="centerContinuous"/>
    </xf>
    <xf numFmtId="195" fontId="6" fillId="9" borderId="47" xfId="12" applyNumberFormat="1" applyFont="1" applyFill="1" applyBorder="1" applyAlignment="1">
      <alignment horizontal="centerContinuous"/>
    </xf>
    <xf numFmtId="195" fontId="6" fillId="9" borderId="45" xfId="12" applyNumberFormat="1" applyFont="1" applyFill="1" applyBorder="1" applyAlignment="1">
      <alignment horizontal="center" vertical="center"/>
    </xf>
    <xf numFmtId="0" fontId="6" fillId="9" borderId="48" xfId="6" applyFont="1" applyFill="1" applyBorder="1" applyAlignment="1">
      <alignment horizontal="center" vertical="center"/>
    </xf>
    <xf numFmtId="0" fontId="6" fillId="9" borderId="49" xfId="6" applyFont="1" applyFill="1" applyBorder="1" applyAlignment="1">
      <alignment horizontal="centerContinuous" vertical="center"/>
    </xf>
    <xf numFmtId="0" fontId="6" fillId="9" borderId="50" xfId="6" applyFont="1" applyFill="1" applyBorder="1" applyAlignment="1">
      <alignment horizontal="centerContinuous" vertical="center"/>
    </xf>
    <xf numFmtId="0" fontId="6" fillId="9" borderId="51" xfId="6" applyFont="1" applyFill="1" applyBorder="1" applyAlignment="1">
      <alignment horizontal="centerContinuous" vertical="center"/>
    </xf>
    <xf numFmtId="0" fontId="6" fillId="9" borderId="52" xfId="6" applyFont="1" applyFill="1" applyBorder="1" applyAlignment="1">
      <alignment horizontal="centerContinuous" vertical="center"/>
    </xf>
    <xf numFmtId="195" fontId="6" fillId="9" borderId="53" xfId="12" applyNumberFormat="1" applyFont="1" applyFill="1" applyBorder="1" applyAlignment="1">
      <alignment horizontal="center"/>
    </xf>
    <xf numFmtId="195" fontId="6" fillId="9" borderId="52" xfId="12" applyNumberFormat="1" applyFont="1" applyFill="1" applyBorder="1" applyAlignment="1">
      <alignment horizontal="centerContinuous" vertical="center"/>
    </xf>
    <xf numFmtId="0" fontId="6" fillId="9" borderId="54" xfId="6" applyFont="1" applyFill="1" applyBorder="1" applyAlignment="1">
      <alignment horizontal="centerContinuous" vertical="center"/>
    </xf>
    <xf numFmtId="0" fontId="6" fillId="0" borderId="55" xfId="15" applyFont="1" applyBorder="1" applyAlignment="1">
      <alignment horizontal="center" vertical="center"/>
    </xf>
    <xf numFmtId="0" fontId="21" fillId="0" borderId="24" xfId="15" applyFont="1" applyBorder="1" applyAlignment="1">
      <alignment horizontal="left" vertical="center"/>
    </xf>
    <xf numFmtId="0" fontId="6" fillId="0" borderId="24" xfId="15" applyFont="1" applyBorder="1" applyAlignment="1">
      <alignment horizontal="left" vertical="center"/>
    </xf>
    <xf numFmtId="3" fontId="6" fillId="0" borderId="24" xfId="16" applyNumberFormat="1" applyFont="1" applyFill="1" applyBorder="1" applyAlignment="1">
      <alignment horizontal="center" vertical="center"/>
    </xf>
    <xf numFmtId="0" fontId="7" fillId="0" borderId="24" xfId="15" applyFont="1" applyBorder="1" applyAlignment="1">
      <alignment horizontal="center" vertical="center"/>
    </xf>
    <xf numFmtId="43" fontId="7" fillId="0" borderId="24" xfId="16" applyFont="1" applyFill="1" applyBorder="1" applyAlignment="1">
      <alignment horizontal="center" vertical="center"/>
    </xf>
    <xf numFmtId="0" fontId="7" fillId="0" borderId="42" xfId="16" applyNumberFormat="1" applyFont="1" applyFill="1" applyBorder="1" applyAlignment="1">
      <alignment horizontal="center" vertical="center"/>
    </xf>
    <xf numFmtId="0" fontId="6" fillId="0" borderId="0" xfId="15" applyFont="1" applyAlignment="1">
      <alignment horizontal="center" vertical="center"/>
    </xf>
    <xf numFmtId="43" fontId="6" fillId="0" borderId="0" xfId="16" applyFont="1" applyAlignment="1">
      <alignment horizontal="center" vertical="center"/>
    </xf>
    <xf numFmtId="3" fontId="7" fillId="0" borderId="24" xfId="16" applyNumberFormat="1" applyFont="1" applyFill="1" applyBorder="1" applyAlignment="1">
      <alignment horizontal="center" vertical="center"/>
    </xf>
    <xf numFmtId="200" fontId="6" fillId="8" borderId="55" xfId="17" applyNumberFormat="1" applyFont="1" applyFill="1" applyBorder="1" applyAlignment="1">
      <alignment horizontal="center" vertical="center"/>
    </xf>
    <xf numFmtId="0" fontId="6" fillId="8" borderId="24" xfId="17" applyFont="1" applyFill="1" applyBorder="1" applyAlignment="1">
      <alignment vertical="center"/>
    </xf>
    <xf numFmtId="3" fontId="6" fillId="8" borderId="24" xfId="18" applyNumberFormat="1" applyFont="1" applyFill="1" applyBorder="1" applyAlignment="1">
      <alignment horizontal="center" vertical="center"/>
    </xf>
    <xf numFmtId="3" fontId="6" fillId="8" borderId="24" xfId="17" applyNumberFormat="1" applyFont="1" applyFill="1" applyBorder="1" applyAlignment="1">
      <alignment horizontal="center" vertical="center"/>
    </xf>
    <xf numFmtId="43" fontId="7" fillId="8" borderId="24" xfId="16" applyFont="1" applyFill="1" applyBorder="1" applyAlignment="1">
      <alignment vertical="center"/>
    </xf>
    <xf numFmtId="201" fontId="7" fillId="8" borderId="42" xfId="18" applyNumberFormat="1" applyFont="1" applyFill="1" applyBorder="1" applyAlignment="1">
      <alignment horizontal="center" vertical="center"/>
    </xf>
    <xf numFmtId="3" fontId="7" fillId="8" borderId="0" xfId="13" applyNumberFormat="1" applyFont="1" applyFill="1" applyAlignment="1">
      <alignment vertical="center"/>
    </xf>
    <xf numFmtId="0" fontId="6" fillId="8" borderId="55" xfId="15" applyFont="1" applyFill="1" applyBorder="1" applyAlignment="1">
      <alignment horizontal="center" vertical="center"/>
    </xf>
    <xf numFmtId="3" fontId="6" fillId="8" borderId="24" xfId="14" applyNumberFormat="1" applyFont="1" applyFill="1" applyBorder="1" applyAlignment="1">
      <alignment horizontal="center" vertical="center"/>
    </xf>
    <xf numFmtId="0" fontId="6" fillId="8" borderId="24" xfId="15" applyFont="1" applyFill="1" applyBorder="1" applyAlignment="1">
      <alignment horizontal="center" vertical="center"/>
    </xf>
    <xf numFmtId="43" fontId="6" fillId="8" borderId="24" xfId="14" applyFont="1" applyFill="1" applyBorder="1" applyAlignment="1">
      <alignment horizontal="center" vertical="center"/>
    </xf>
    <xf numFmtId="0" fontId="6" fillId="8" borderId="42" xfId="14" applyNumberFormat="1" applyFont="1" applyFill="1" applyBorder="1" applyAlignment="1">
      <alignment horizontal="center" vertical="center"/>
    </xf>
    <xf numFmtId="0" fontId="7" fillId="10" borderId="0" xfId="19" applyFont="1" applyFill="1"/>
    <xf numFmtId="0" fontId="7" fillId="8" borderId="55" xfId="15" applyFont="1" applyFill="1" applyBorder="1" applyAlignment="1">
      <alignment horizontal="center" vertical="center"/>
    </xf>
    <xf numFmtId="3" fontId="7" fillId="8" borderId="23" xfId="13" applyNumberFormat="1" applyFont="1" applyFill="1" applyBorder="1" applyAlignment="1">
      <alignment horizontal="center" vertical="center" wrapText="1"/>
    </xf>
    <xf numFmtId="0" fontId="9" fillId="8" borderId="56" xfId="20" applyFill="1" applyBorder="1" applyAlignment="1">
      <alignment horizontal="left" vertical="center" wrapText="1"/>
    </xf>
    <xf numFmtId="43" fontId="9" fillId="8" borderId="24" xfId="3" applyFont="1" applyFill="1" applyBorder="1" applyAlignment="1">
      <alignment horizontal="right" vertical="center"/>
    </xf>
    <xf numFmtId="43" fontId="9" fillId="8" borderId="24" xfId="3" applyFont="1" applyFill="1" applyBorder="1" applyAlignment="1">
      <alignment horizontal="center" vertical="center"/>
    </xf>
    <xf numFmtId="0" fontId="32" fillId="8" borderId="42" xfId="6" applyFont="1" applyFill="1" applyBorder="1" applyAlignment="1">
      <alignment horizontal="center" vertical="center"/>
    </xf>
    <xf numFmtId="0" fontId="7" fillId="8" borderId="0" xfId="19" applyFont="1" applyFill="1"/>
    <xf numFmtId="0" fontId="7" fillId="11" borderId="55" xfId="15" applyFont="1" applyFill="1" applyBorder="1" applyAlignment="1">
      <alignment horizontal="center" vertical="center"/>
    </xf>
    <xf numFmtId="4" fontId="7" fillId="11" borderId="24" xfId="14" applyNumberFormat="1" applyFont="1" applyFill="1" applyBorder="1" applyAlignment="1">
      <alignment horizontal="center" vertical="center"/>
    </xf>
    <xf numFmtId="0" fontId="7" fillId="11" borderId="24" xfId="15" applyFont="1" applyFill="1" applyBorder="1" applyAlignment="1">
      <alignment horizontal="center" vertical="center"/>
    </xf>
    <xf numFmtId="43" fontId="7" fillId="11" borderId="24" xfId="21" applyFont="1" applyFill="1" applyBorder="1" applyAlignment="1">
      <alignment horizontal="center" vertical="center"/>
    </xf>
    <xf numFmtId="43" fontId="33" fillId="11" borderId="24" xfId="14" applyFont="1" applyFill="1" applyBorder="1" applyAlignment="1">
      <alignment horizontal="center" vertical="center"/>
    </xf>
    <xf numFmtId="43" fontId="6" fillId="11" borderId="24" xfId="14" applyFont="1" applyFill="1" applyBorder="1" applyAlignment="1">
      <alignment horizontal="center" vertical="center"/>
    </xf>
    <xf numFmtId="0" fontId="7" fillId="11" borderId="42" xfId="14" applyNumberFormat="1" applyFont="1" applyFill="1" applyBorder="1" applyAlignment="1">
      <alignment horizontal="center" vertical="center"/>
    </xf>
    <xf numFmtId="0" fontId="7" fillId="5" borderId="0" xfId="19" applyFont="1" applyFill="1"/>
    <xf numFmtId="43" fontId="7" fillId="5" borderId="0" xfId="3" applyFont="1" applyFill="1"/>
    <xf numFmtId="0" fontId="7" fillId="0" borderId="55" xfId="15" applyFont="1" applyBorder="1" applyAlignment="1">
      <alignment horizontal="center" vertical="center"/>
    </xf>
    <xf numFmtId="3" fontId="7" fillId="0" borderId="23" xfId="13" applyNumberFormat="1" applyFont="1" applyBorder="1" applyAlignment="1">
      <alignment vertical="center"/>
    </xf>
    <xf numFmtId="0" fontId="7" fillId="8" borderId="56" xfId="15" applyFont="1" applyFill="1" applyBorder="1" applyAlignment="1">
      <alignment horizontal="left" vertical="center" wrapText="1"/>
    </xf>
    <xf numFmtId="4" fontId="7" fillId="8" borderId="24" xfId="14" applyNumberFormat="1" applyFont="1" applyFill="1" applyBorder="1" applyAlignment="1">
      <alignment horizontal="center" vertical="center"/>
    </xf>
    <xf numFmtId="43" fontId="7" fillId="8" borderId="24" xfId="21" applyFont="1" applyFill="1" applyBorder="1" applyAlignment="1">
      <alignment horizontal="center" vertical="center"/>
    </xf>
    <xf numFmtId="43" fontId="7" fillId="8" borderId="24" xfId="14" applyFont="1" applyFill="1" applyBorder="1" applyAlignment="1">
      <alignment horizontal="center" vertical="center"/>
    </xf>
    <xf numFmtId="43" fontId="7" fillId="0" borderId="24" xfId="14" applyFont="1" applyBorder="1" applyAlignment="1">
      <alignment horizontal="center" vertical="center"/>
    </xf>
    <xf numFmtId="0" fontId="7" fillId="0" borderId="42" xfId="14" applyNumberFormat="1" applyFont="1" applyBorder="1" applyAlignment="1">
      <alignment horizontal="center" vertical="center"/>
    </xf>
    <xf numFmtId="0" fontId="7" fillId="0" borderId="0" xfId="19" applyFont="1"/>
    <xf numFmtId="43" fontId="34" fillId="8" borderId="24" xfId="3" applyFont="1" applyFill="1" applyBorder="1" applyAlignment="1">
      <alignment horizontal="right" vertical="center"/>
    </xf>
    <xf numFmtId="3" fontId="7" fillId="11" borderId="23" xfId="13" applyNumberFormat="1" applyFont="1" applyFill="1" applyBorder="1" applyAlignment="1">
      <alignment horizontal="center" vertical="center" wrapText="1"/>
    </xf>
    <xf numFmtId="0" fontId="32" fillId="11" borderId="56" xfId="20" applyFont="1" applyFill="1" applyBorder="1" applyAlignment="1">
      <alignment horizontal="center" vertical="center"/>
    </xf>
    <xf numFmtId="43" fontId="9" fillId="11" borderId="24" xfId="3" applyFont="1" applyFill="1" applyBorder="1" applyAlignment="1">
      <alignment horizontal="right" vertical="center"/>
    </xf>
    <xf numFmtId="43" fontId="9" fillId="11" borderId="24" xfId="3" applyFont="1" applyFill="1" applyBorder="1" applyAlignment="1">
      <alignment horizontal="center" vertical="center"/>
    </xf>
    <xf numFmtId="43" fontId="35" fillId="11" borderId="24" xfId="3" applyFont="1" applyFill="1" applyBorder="1" applyAlignment="1">
      <alignment horizontal="center" vertical="center"/>
    </xf>
    <xf numFmtId="43" fontId="32" fillId="11" borderId="24" xfId="3" applyFont="1" applyFill="1" applyBorder="1" applyAlignment="1">
      <alignment vertical="center"/>
    </xf>
    <xf numFmtId="0" fontId="9" fillId="11" borderId="42" xfId="20" applyFill="1" applyBorder="1" applyAlignment="1">
      <alignment horizontal="center" vertical="center"/>
    </xf>
    <xf numFmtId="0" fontId="7" fillId="11" borderId="0" xfId="19" applyFont="1" applyFill="1"/>
    <xf numFmtId="0" fontId="9" fillId="8" borderId="42" xfId="14" applyNumberFormat="1" applyFont="1" applyFill="1" applyBorder="1" applyAlignment="1">
      <alignment horizontal="center" vertical="center"/>
    </xf>
    <xf numFmtId="0" fontId="7" fillId="8" borderId="23" xfId="17" applyFont="1" applyFill="1" applyBorder="1" applyAlignment="1">
      <alignment horizontal="center" vertical="center"/>
    </xf>
    <xf numFmtId="0" fontId="32" fillId="8" borderId="56" xfId="15" applyFont="1" applyFill="1" applyBorder="1" applyAlignment="1">
      <alignment horizontal="center" vertical="center" wrapText="1"/>
    </xf>
    <xf numFmtId="43" fontId="35" fillId="8" borderId="24" xfId="3" applyFont="1" applyFill="1" applyBorder="1" applyAlignment="1">
      <alignment horizontal="center" vertical="center"/>
    </xf>
    <xf numFmtId="43" fontId="32" fillId="8" borderId="24" xfId="3" applyFont="1" applyFill="1" applyBorder="1" applyAlignment="1">
      <alignment horizontal="center" vertical="center"/>
    </xf>
    <xf numFmtId="0" fontId="7" fillId="11" borderId="57" xfId="15" applyFont="1" applyFill="1" applyBorder="1" applyAlignment="1">
      <alignment horizontal="center" vertical="center"/>
    </xf>
    <xf numFmtId="4" fontId="7" fillId="11" borderId="58" xfId="14" applyNumberFormat="1" applyFont="1" applyFill="1" applyBorder="1" applyAlignment="1">
      <alignment horizontal="center" vertical="center"/>
    </xf>
    <xf numFmtId="0" fontId="7" fillId="11" borderId="58" xfId="15" applyFont="1" applyFill="1" applyBorder="1" applyAlignment="1">
      <alignment horizontal="center" vertical="center"/>
    </xf>
    <xf numFmtId="43" fontId="7" fillId="11" borderId="58" xfId="21" applyFont="1" applyFill="1" applyBorder="1" applyAlignment="1">
      <alignment horizontal="center" vertical="center"/>
    </xf>
    <xf numFmtId="43" fontId="6" fillId="11" borderId="58" xfId="14" applyFont="1" applyFill="1" applyBorder="1" applyAlignment="1">
      <alignment horizontal="center" vertical="center"/>
    </xf>
    <xf numFmtId="43" fontId="7" fillId="11" borderId="58" xfId="14" applyFont="1" applyFill="1" applyBorder="1" applyAlignment="1">
      <alignment horizontal="center" vertical="center"/>
    </xf>
    <xf numFmtId="0" fontId="7" fillId="11" borderId="59" xfId="14" applyNumberFormat="1" applyFont="1" applyFill="1" applyBorder="1" applyAlignment="1">
      <alignment horizontal="center" vertical="center"/>
    </xf>
    <xf numFmtId="0" fontId="7" fillId="3" borderId="38" xfId="19" applyFont="1" applyFill="1" applyBorder="1"/>
    <xf numFmtId="43" fontId="7" fillId="3" borderId="38" xfId="3" applyFont="1" applyFill="1" applyBorder="1"/>
    <xf numFmtId="0" fontId="7" fillId="0" borderId="0" xfId="15" applyFont="1" applyAlignment="1">
      <alignment horizontal="center" vertical="center"/>
    </xf>
    <xf numFmtId="0" fontId="7" fillId="0" borderId="0" xfId="15" applyFont="1" applyAlignment="1">
      <alignment horizontal="left" vertical="center"/>
    </xf>
    <xf numFmtId="0" fontId="7" fillId="0" borderId="0" xfId="15" applyFont="1" applyAlignment="1">
      <alignment horizontal="left" vertical="center" wrapText="1"/>
    </xf>
    <xf numFmtId="4" fontId="7" fillId="0" borderId="0" xfId="14" applyNumberFormat="1" applyFont="1" applyFill="1" applyBorder="1" applyAlignment="1">
      <alignment horizontal="center" vertical="center"/>
    </xf>
    <xf numFmtId="43" fontId="7" fillId="0" borderId="0" xfId="21" applyFont="1" applyFill="1" applyBorder="1" applyAlignment="1">
      <alignment horizontal="center" vertical="center"/>
    </xf>
    <xf numFmtId="43" fontId="7" fillId="0" borderId="0" xfId="14" applyFont="1" applyFill="1" applyBorder="1" applyAlignment="1">
      <alignment horizontal="center" vertical="center"/>
    </xf>
    <xf numFmtId="0" fontId="7" fillId="0" borderId="0" xfId="14" applyNumberFormat="1" applyFont="1" applyFill="1" applyBorder="1" applyAlignment="1">
      <alignment horizontal="center" vertical="center"/>
    </xf>
    <xf numFmtId="49" fontId="7" fillId="0" borderId="0" xfId="15" applyNumberFormat="1" applyFont="1" applyAlignment="1">
      <alignment horizontal="left" vertical="center"/>
    </xf>
    <xf numFmtId="0" fontId="6" fillId="0" borderId="0" xfId="15" applyFont="1" applyAlignment="1">
      <alignment horizontal="left" vertical="center"/>
    </xf>
    <xf numFmtId="4" fontId="6" fillId="0" borderId="0" xfId="14" applyNumberFormat="1" applyFont="1" applyFill="1" applyBorder="1" applyAlignment="1">
      <alignment horizontal="center" vertical="center"/>
    </xf>
    <xf numFmtId="43" fontId="6" fillId="0" borderId="0" xfId="14" applyFont="1" applyFill="1" applyBorder="1" applyAlignment="1">
      <alignment horizontal="center" vertical="center"/>
    </xf>
    <xf numFmtId="0" fontId="6" fillId="0" borderId="0" xfId="14" applyNumberFormat="1" applyFont="1" applyFill="1" applyBorder="1" applyAlignment="1">
      <alignment horizontal="center" vertical="center"/>
    </xf>
    <xf numFmtId="0" fontId="6" fillId="0" borderId="0" xfId="15" applyFont="1" applyAlignment="1">
      <alignment horizontal="left" vertical="center" wrapText="1"/>
    </xf>
    <xf numFmtId="49" fontId="6" fillId="0" borderId="0" xfId="15" applyNumberFormat="1" applyFont="1" applyAlignment="1">
      <alignment horizontal="center" vertical="center"/>
    </xf>
    <xf numFmtId="0" fontId="6" fillId="0" borderId="0" xfId="15" applyFont="1" applyAlignment="1">
      <alignment horizontal="center" vertical="center" wrapText="1"/>
    </xf>
    <xf numFmtId="43" fontId="6" fillId="0" borderId="0" xfId="21" applyFont="1" applyFill="1" applyBorder="1" applyAlignment="1">
      <alignment horizontal="center" vertical="center"/>
    </xf>
    <xf numFmtId="49" fontId="7" fillId="0" borderId="0" xfId="15" applyNumberFormat="1" applyFont="1" applyAlignment="1">
      <alignment horizontal="center" vertical="center"/>
    </xf>
    <xf numFmtId="0" fontId="7" fillId="0" borderId="0" xfId="20" applyFont="1" applyAlignment="1">
      <alignment horizontal="left"/>
    </xf>
    <xf numFmtId="0" fontId="6" fillId="0" borderId="0" xfId="20" applyFont="1" applyAlignment="1">
      <alignment horizontal="left"/>
    </xf>
    <xf numFmtId="0" fontId="7" fillId="0" borderId="0" xfId="20" applyFont="1" applyAlignment="1">
      <alignment horizontal="left" vertical="center"/>
    </xf>
    <xf numFmtId="0" fontId="7" fillId="0" borderId="0" xfId="14" applyNumberFormat="1" applyFont="1" applyFill="1" applyBorder="1" applyAlignment="1">
      <alignment horizontal="center" vertical="center" wrapText="1"/>
    </xf>
    <xf numFmtId="0" fontId="7" fillId="0" borderId="0" xfId="14" applyNumberFormat="1" applyFont="1" applyFill="1" applyBorder="1" applyAlignment="1">
      <alignment horizontal="left" vertical="center"/>
    </xf>
    <xf numFmtId="0" fontId="6" fillId="0" borderId="0" xfId="19" applyFont="1"/>
    <xf numFmtId="3" fontId="7" fillId="0" borderId="0" xfId="13" applyNumberFormat="1" applyFont="1" applyAlignment="1">
      <alignment vertical="center"/>
    </xf>
    <xf numFmtId="0" fontId="7" fillId="0" borderId="0" xfId="19" applyFont="1" applyAlignment="1">
      <alignment vertical="center"/>
    </xf>
    <xf numFmtId="3" fontId="7" fillId="12" borderId="0" xfId="13" applyNumberFormat="1" applyFont="1" applyFill="1" applyAlignment="1">
      <alignment vertical="center"/>
    </xf>
    <xf numFmtId="0" fontId="6" fillId="0" borderId="0" xfId="20" applyFont="1" applyAlignment="1">
      <alignment horizontal="left" wrapText="1"/>
    </xf>
    <xf numFmtId="3" fontId="6" fillId="0" borderId="0" xfId="14" applyNumberFormat="1" applyFont="1" applyFill="1" applyBorder="1" applyAlignment="1">
      <alignment horizontal="center" vertical="center"/>
    </xf>
    <xf numFmtId="0" fontId="6" fillId="0" borderId="0" xfId="22" applyFont="1" applyAlignment="1">
      <alignment horizontal="center" vertical="center"/>
    </xf>
    <xf numFmtId="43" fontId="6" fillId="0" borderId="0" xfId="23" applyFont="1" applyFill="1" applyBorder="1" applyAlignment="1">
      <alignment horizontal="left"/>
    </xf>
    <xf numFmtId="43" fontId="6" fillId="0" borderId="0" xfId="23" applyFont="1" applyFill="1" applyBorder="1" applyAlignment="1">
      <alignment horizontal="left" vertical="center"/>
    </xf>
    <xf numFmtId="3" fontId="7" fillId="0" borderId="0" xfId="13" applyNumberFormat="1" applyFont="1" applyAlignment="1">
      <alignment horizontal="center" vertical="center"/>
    </xf>
    <xf numFmtId="201" fontId="7" fillId="0" borderId="0" xfId="18" applyNumberFormat="1" applyFont="1" applyFill="1" applyAlignment="1">
      <alignment horizontal="center" vertical="center"/>
    </xf>
    <xf numFmtId="43" fontId="7" fillId="0" borderId="0" xfId="24" applyFont="1" applyFill="1" applyAlignment="1">
      <alignment vertical="center"/>
    </xf>
    <xf numFmtId="194" fontId="7" fillId="0" borderId="0" xfId="24" applyNumberFormat="1" applyFont="1" applyFill="1" applyAlignment="1">
      <alignment vertical="center"/>
    </xf>
    <xf numFmtId="201" fontId="7" fillId="0" borderId="0" xfId="18" applyNumberFormat="1" applyFont="1" applyAlignment="1">
      <alignment horizontal="center" vertical="center"/>
    </xf>
    <xf numFmtId="43" fontId="7" fillId="0" borderId="0" xfId="24" applyFont="1" applyAlignment="1">
      <alignment vertical="center"/>
    </xf>
    <xf numFmtId="0" fontId="7" fillId="0" borderId="0" xfId="25" applyFont="1"/>
    <xf numFmtId="195" fontId="6" fillId="0" borderId="0" xfId="8" applyFont="1"/>
    <xf numFmtId="195" fontId="6" fillId="0" borderId="0" xfId="8" applyFont="1" applyAlignment="1">
      <alignment horizontal="center"/>
    </xf>
    <xf numFmtId="195" fontId="6" fillId="9" borderId="60" xfId="8" applyFont="1" applyFill="1" applyBorder="1" applyAlignment="1">
      <alignment horizontal="centerContinuous"/>
    </xf>
    <xf numFmtId="195" fontId="6" fillId="9" borderId="61" xfId="8" applyFont="1" applyFill="1" applyBorder="1" applyAlignment="1">
      <alignment horizontal="centerContinuous"/>
    </xf>
    <xf numFmtId="0" fontId="6" fillId="0" borderId="24" xfId="26" applyFont="1" applyBorder="1" applyAlignment="1">
      <alignment horizontal="center" vertical="center"/>
    </xf>
    <xf numFmtId="0" fontId="21" fillId="0" borderId="23" xfId="26" applyFont="1" applyBorder="1" applyAlignment="1">
      <alignment horizontal="left" vertical="center"/>
    </xf>
    <xf numFmtId="0" fontId="6" fillId="0" borderId="56" xfId="26" applyFont="1" applyBorder="1" applyAlignment="1">
      <alignment horizontal="left" vertical="center"/>
    </xf>
    <xf numFmtId="3" fontId="7" fillId="0" borderId="24" xfId="27" applyNumberFormat="1" applyFont="1" applyBorder="1" applyAlignment="1">
      <alignment horizontal="right" vertical="center"/>
    </xf>
    <xf numFmtId="0" fontId="7" fillId="0" borderId="24" xfId="26" applyFont="1" applyBorder="1" applyAlignment="1">
      <alignment horizontal="center" vertical="center"/>
    </xf>
    <xf numFmtId="43" fontId="7" fillId="0" borderId="24" xfId="7" applyFont="1" applyBorder="1" applyAlignment="1">
      <alignment horizontal="center" vertical="center"/>
    </xf>
    <xf numFmtId="0" fontId="7" fillId="0" borderId="24" xfId="7" applyNumberFormat="1" applyFont="1" applyBorder="1" applyAlignment="1">
      <alignment horizontal="left" vertical="center"/>
    </xf>
    <xf numFmtId="0" fontId="6" fillId="0" borderId="0" xfId="26" applyFont="1" applyAlignment="1">
      <alignment horizontal="center" vertical="center"/>
    </xf>
    <xf numFmtId="43" fontId="6" fillId="0" borderId="0" xfId="7" applyFont="1" applyAlignment="1">
      <alignment horizontal="center" vertical="center"/>
    </xf>
    <xf numFmtId="0" fontId="36" fillId="0" borderId="0" xfId="25" applyFont="1" applyAlignment="1">
      <alignment vertical="center"/>
    </xf>
    <xf numFmtId="0" fontId="37" fillId="0" borderId="0" xfId="26" applyFont="1" applyAlignment="1">
      <alignment vertical="center"/>
    </xf>
    <xf numFmtId="203" fontId="6" fillId="0" borderId="24" xfId="28" applyNumberFormat="1" applyFont="1" applyBorder="1" applyAlignment="1">
      <alignment horizontal="center" vertical="center"/>
    </xf>
    <xf numFmtId="0" fontId="6" fillId="0" borderId="23" xfId="28" applyFont="1" applyBorder="1" applyAlignment="1">
      <alignment vertical="center"/>
    </xf>
    <xf numFmtId="0" fontId="6" fillId="0" borderId="56" xfId="28" applyFont="1" applyBorder="1" applyAlignment="1">
      <alignment vertical="center"/>
    </xf>
    <xf numFmtId="3" fontId="6" fillId="0" borderId="24" xfId="27" applyNumberFormat="1" applyFont="1" applyBorder="1" applyAlignment="1">
      <alignment horizontal="right" vertical="center"/>
    </xf>
    <xf numFmtId="3" fontId="6" fillId="0" borderId="24" xfId="28" applyNumberFormat="1" applyFont="1" applyBorder="1" applyAlignment="1">
      <alignment horizontal="center" vertical="center"/>
    </xf>
    <xf numFmtId="43" fontId="7" fillId="0" borderId="24" xfId="7" applyFont="1" applyBorder="1" applyAlignment="1">
      <alignment vertical="center"/>
    </xf>
    <xf numFmtId="201" fontId="7" fillId="0" borderId="24" xfId="18" applyNumberFormat="1" applyFont="1" applyBorder="1" applyAlignment="1">
      <alignment vertical="center"/>
    </xf>
    <xf numFmtId="3" fontId="37" fillId="0" borderId="0" xfId="13" applyNumberFormat="1" applyFont="1" applyAlignment="1">
      <alignment horizontal="center" vertical="center"/>
    </xf>
    <xf numFmtId="3" fontId="37" fillId="0" borderId="0" xfId="13" applyNumberFormat="1" applyFont="1" applyAlignment="1">
      <alignment vertical="center"/>
    </xf>
    <xf numFmtId="0" fontId="6" fillId="0" borderId="23" xfId="28" applyFont="1" applyBorder="1" applyAlignment="1">
      <alignment horizontal="left" vertical="center"/>
    </xf>
    <xf numFmtId="0" fontId="7" fillId="0" borderId="56" xfId="28" applyFont="1" applyBorder="1" applyAlignment="1">
      <alignment vertical="center"/>
    </xf>
    <xf numFmtId="3" fontId="7" fillId="0" borderId="24" xfId="28" applyNumberFormat="1" applyFont="1" applyBorder="1" applyAlignment="1">
      <alignment horizontal="center" vertical="center"/>
    </xf>
    <xf numFmtId="43" fontId="7" fillId="13" borderId="24" xfId="7" applyFont="1" applyFill="1" applyBorder="1" applyAlignment="1">
      <alignment horizontal="center" vertical="center"/>
    </xf>
    <xf numFmtId="43" fontId="7" fillId="0" borderId="0" xfId="7" applyFont="1" applyAlignment="1">
      <alignment vertical="center"/>
    </xf>
    <xf numFmtId="3" fontId="7" fillId="13" borderId="0" xfId="13" applyNumberFormat="1" applyFont="1" applyFill="1" applyAlignment="1">
      <alignment vertical="center"/>
    </xf>
    <xf numFmtId="3" fontId="22" fillId="13" borderId="0" xfId="13" applyNumberFormat="1" applyFont="1" applyFill="1" applyAlignment="1">
      <alignment vertical="center"/>
    </xf>
    <xf numFmtId="203" fontId="6" fillId="8" borderId="24" xfId="28" applyNumberFormat="1" applyFont="1" applyFill="1" applyBorder="1" applyAlignment="1">
      <alignment vertical="center"/>
    </xf>
    <xf numFmtId="0" fontId="7" fillId="13" borderId="23" xfId="28" applyFont="1" applyFill="1" applyBorder="1" applyAlignment="1">
      <alignment horizontal="center" vertical="center"/>
    </xf>
    <xf numFmtId="0" fontId="7" fillId="13" borderId="56" xfId="28" applyFont="1" applyFill="1" applyBorder="1" applyAlignment="1">
      <alignment vertical="center" wrapText="1"/>
    </xf>
    <xf numFmtId="2" fontId="7" fillId="0" borderId="24" xfId="29" applyNumberFormat="1" applyFont="1" applyFill="1" applyBorder="1" applyAlignment="1">
      <alignment vertical="center"/>
    </xf>
    <xf numFmtId="43" fontId="7" fillId="8" borderId="24" xfId="30" applyFont="1" applyFill="1" applyBorder="1" applyAlignment="1">
      <alignment vertical="center"/>
    </xf>
    <xf numFmtId="43" fontId="7" fillId="8" borderId="24" xfId="30" applyFont="1" applyFill="1" applyBorder="1" applyAlignment="1">
      <alignment vertical="center" wrapText="1"/>
    </xf>
    <xf numFmtId="201" fontId="7" fillId="8" borderId="24" xfId="18" applyNumberFormat="1" applyFont="1" applyFill="1" applyBorder="1" applyAlignment="1">
      <alignment vertical="center"/>
    </xf>
    <xf numFmtId="2" fontId="7" fillId="0" borderId="28" xfId="29" applyNumberFormat="1" applyFont="1" applyFill="1" applyBorder="1" applyAlignment="1">
      <alignment vertical="center"/>
    </xf>
    <xf numFmtId="203" fontId="6" fillId="8" borderId="24" xfId="28" applyNumberFormat="1" applyFont="1" applyFill="1" applyBorder="1" applyAlignment="1">
      <alignment vertical="center" wrapText="1"/>
    </xf>
    <xf numFmtId="0" fontId="7" fillId="13" borderId="23" xfId="28" applyFont="1" applyFill="1" applyBorder="1" applyAlignment="1">
      <alignment horizontal="center" vertical="center" wrapText="1"/>
    </xf>
    <xf numFmtId="2" fontId="7" fillId="0" borderId="28" xfId="29" applyNumberFormat="1" applyFont="1" applyFill="1" applyBorder="1" applyAlignment="1">
      <alignment vertical="center" wrapText="1"/>
    </xf>
    <xf numFmtId="3" fontId="7" fillId="0" borderId="24" xfId="28" applyNumberFormat="1" applyFont="1" applyBorder="1" applyAlignment="1">
      <alignment horizontal="center" vertical="center" wrapText="1"/>
    </xf>
    <xf numFmtId="201" fontId="7" fillId="8" borderId="24" xfId="18" applyNumberFormat="1" applyFont="1" applyFill="1" applyBorder="1" applyAlignment="1">
      <alignment vertical="center" wrapText="1"/>
    </xf>
    <xf numFmtId="37" fontId="6" fillId="8" borderId="24" xfId="28" applyNumberFormat="1" applyFont="1" applyFill="1" applyBorder="1" applyAlignment="1">
      <alignment vertical="center"/>
    </xf>
    <xf numFmtId="0" fontId="7" fillId="13" borderId="2" xfId="28" applyFont="1" applyFill="1" applyBorder="1" applyAlignment="1">
      <alignment vertical="center"/>
    </xf>
    <xf numFmtId="43" fontId="7" fillId="0" borderId="24" xfId="29" applyFont="1" applyFill="1" applyBorder="1" applyAlignment="1">
      <alignment vertical="center"/>
    </xf>
    <xf numFmtId="3" fontId="7" fillId="13" borderId="24" xfId="28" applyNumberFormat="1" applyFont="1" applyFill="1" applyBorder="1" applyAlignment="1">
      <alignment horizontal="center" vertical="center"/>
    </xf>
    <xf numFmtId="43" fontId="7" fillId="13" borderId="24" xfId="30" applyFont="1" applyFill="1" applyBorder="1" applyAlignment="1">
      <alignment vertical="center"/>
    </xf>
    <xf numFmtId="43" fontId="7" fillId="0" borderId="24" xfId="7" applyFont="1" applyFill="1" applyBorder="1" applyAlignment="1">
      <alignment vertical="center"/>
    </xf>
    <xf numFmtId="37" fontId="6" fillId="7" borderId="24" xfId="28" applyNumberFormat="1" applyFont="1" applyFill="1" applyBorder="1" applyAlignment="1">
      <alignment vertical="center"/>
    </xf>
    <xf numFmtId="201" fontId="6" fillId="7" borderId="24" xfId="18" applyNumberFormat="1" applyFont="1" applyFill="1" applyBorder="1" applyAlignment="1">
      <alignment vertical="center"/>
    </xf>
    <xf numFmtId="3" fontId="6" fillId="7" borderId="24" xfId="28" applyNumberFormat="1" applyFont="1" applyFill="1" applyBorder="1" applyAlignment="1">
      <alignment horizontal="center" vertical="center"/>
    </xf>
    <xf numFmtId="43" fontId="6" fillId="7" borderId="24" xfId="30" applyFont="1" applyFill="1" applyBorder="1" applyAlignment="1">
      <alignment vertical="center"/>
    </xf>
    <xf numFmtId="201" fontId="7" fillId="7" borderId="24" xfId="18" applyNumberFormat="1" applyFont="1" applyFill="1" applyBorder="1" applyAlignment="1">
      <alignment vertical="center"/>
    </xf>
    <xf numFmtId="3" fontId="7" fillId="13" borderId="24" xfId="18" applyNumberFormat="1" applyFont="1" applyFill="1" applyBorder="1" applyAlignment="1">
      <alignment vertical="center"/>
    </xf>
    <xf numFmtId="3" fontId="7" fillId="8" borderId="24" xfId="28" applyNumberFormat="1" applyFont="1" applyFill="1" applyBorder="1" applyAlignment="1">
      <alignment horizontal="center" vertical="center"/>
    </xf>
    <xf numFmtId="0" fontId="7" fillId="13" borderId="56" xfId="28" applyFont="1" applyFill="1" applyBorder="1"/>
    <xf numFmtId="43" fontId="7" fillId="0" borderId="24" xfId="27" applyFont="1" applyFill="1" applyBorder="1" applyAlignment="1">
      <alignment vertical="center"/>
    </xf>
    <xf numFmtId="43" fontId="7" fillId="8" borderId="24" xfId="27" applyFont="1" applyFill="1" applyBorder="1" applyAlignment="1">
      <alignment vertical="center"/>
    </xf>
    <xf numFmtId="3" fontId="37" fillId="8" borderId="0" xfId="13" applyNumberFormat="1" applyFont="1" applyFill="1" applyAlignment="1">
      <alignment vertical="center"/>
    </xf>
    <xf numFmtId="3" fontId="37" fillId="8" borderId="0" xfId="13" applyNumberFormat="1" applyFont="1" applyFill="1" applyAlignment="1">
      <alignment horizontal="center" vertical="center"/>
    </xf>
    <xf numFmtId="203" fontId="6" fillId="8" borderId="24" xfId="28" applyNumberFormat="1" applyFont="1" applyFill="1" applyBorder="1" applyAlignment="1">
      <alignment horizontal="center" vertical="center"/>
    </xf>
    <xf numFmtId="0" fontId="7" fillId="13" borderId="1" xfId="28" applyFont="1" applyFill="1" applyBorder="1" applyAlignment="1">
      <alignment horizontal="left" wrapText="1"/>
    </xf>
    <xf numFmtId="43" fontId="7" fillId="8" borderId="24" xfId="31" applyFont="1" applyFill="1" applyBorder="1" applyAlignment="1">
      <alignment horizontal="right" vertical="center"/>
    </xf>
    <xf numFmtId="43" fontId="7" fillId="0" borderId="24" xfId="31" applyFont="1" applyFill="1" applyBorder="1" applyAlignment="1">
      <alignment vertical="center"/>
    </xf>
    <xf numFmtId="43" fontId="7" fillId="8" borderId="24" xfId="31" applyFont="1" applyFill="1" applyBorder="1" applyAlignment="1">
      <alignment vertical="center"/>
    </xf>
    <xf numFmtId="37" fontId="6" fillId="7" borderId="24" xfId="28" applyNumberFormat="1" applyFont="1" applyFill="1" applyBorder="1" applyAlignment="1">
      <alignment horizontal="center" vertical="center"/>
    </xf>
    <xf numFmtId="3" fontId="6" fillId="7" borderId="24" xfId="27" applyNumberFormat="1" applyFont="1" applyFill="1" applyBorder="1" applyAlignment="1">
      <alignment horizontal="right" vertical="center"/>
    </xf>
    <xf numFmtId="43" fontId="7" fillId="7" borderId="24" xfId="7" applyFont="1" applyFill="1" applyBorder="1" applyAlignment="1">
      <alignment horizontal="center" vertical="center"/>
    </xf>
    <xf numFmtId="43" fontId="6" fillId="7" borderId="24" xfId="7" applyFont="1" applyFill="1" applyBorder="1" applyAlignment="1">
      <alignment vertical="center"/>
    </xf>
    <xf numFmtId="3" fontId="7" fillId="13" borderId="0" xfId="13" applyNumberFormat="1" applyFont="1" applyFill="1" applyAlignment="1">
      <alignment horizontal="center" vertical="center"/>
    </xf>
    <xf numFmtId="43" fontId="6" fillId="7" borderId="0" xfId="7" applyFont="1" applyFill="1" applyAlignment="1">
      <alignment vertical="center"/>
    </xf>
    <xf numFmtId="0" fontId="6" fillId="0" borderId="24" xfId="5" applyFont="1" applyBorder="1" applyAlignment="1">
      <alignment vertical="center"/>
    </xf>
    <xf numFmtId="196" fontId="7" fillId="0" borderId="2" xfId="9" applyNumberFormat="1" applyFont="1" applyBorder="1" applyAlignment="1"/>
    <xf numFmtId="43" fontId="7" fillId="8" borderId="24" xfId="32" applyFont="1" applyFill="1" applyBorder="1" applyAlignment="1">
      <alignment vertical="center"/>
    </xf>
    <xf numFmtId="43" fontId="7" fillId="0" borderId="24" xfId="33" applyFont="1" applyFill="1" applyBorder="1" applyAlignment="1">
      <alignment vertical="center"/>
    </xf>
    <xf numFmtId="201" fontId="7" fillId="0" borderId="24" xfId="18" applyNumberFormat="1" applyFont="1" applyFill="1" applyBorder="1" applyAlignment="1">
      <alignment vertical="center"/>
    </xf>
    <xf numFmtId="3" fontId="37" fillId="0" borderId="0" xfId="13" applyNumberFormat="1" applyFont="1" applyAlignment="1">
      <alignment vertical="center" wrapText="1"/>
    </xf>
    <xf numFmtId="3" fontId="37" fillId="0" borderId="0" xfId="13" applyNumberFormat="1" applyFont="1" applyAlignment="1">
      <alignment horizontal="center" vertical="center" wrapText="1"/>
    </xf>
    <xf numFmtId="37" fontId="6" fillId="8" borderId="24" xfId="28" applyNumberFormat="1" applyFont="1" applyFill="1" applyBorder="1" applyAlignment="1">
      <alignment horizontal="center" vertical="center"/>
    </xf>
    <xf numFmtId="0" fontId="7" fillId="0" borderId="56" xfId="28" applyFont="1" applyBorder="1" applyAlignment="1">
      <alignment horizontal="left" vertical="center"/>
    </xf>
    <xf numFmtId="43" fontId="7" fillId="0" borderId="24" xfId="30" applyFont="1" applyFill="1" applyBorder="1" applyAlignment="1">
      <alignment horizontal="right" vertical="center"/>
    </xf>
    <xf numFmtId="43" fontId="7" fillId="0" borderId="24" xfId="21" applyFont="1" applyBorder="1" applyAlignment="1">
      <alignment horizontal="center" vertical="center"/>
    </xf>
    <xf numFmtId="43" fontId="7" fillId="0" borderId="24" xfId="16" applyFont="1" applyFill="1" applyBorder="1" applyAlignment="1">
      <alignment horizontal="right" vertical="center"/>
    </xf>
    <xf numFmtId="0" fontId="7" fillId="13" borderId="56" xfId="28" applyFont="1" applyFill="1" applyBorder="1" applyAlignment="1">
      <alignment horizontal="left" vertical="center" wrapText="1"/>
    </xf>
    <xf numFmtId="37" fontId="7" fillId="0" borderId="24" xfId="28" applyNumberFormat="1" applyFont="1" applyBorder="1" applyAlignment="1">
      <alignment horizontal="center" vertical="center" wrapText="1"/>
    </xf>
    <xf numFmtId="0" fontId="7" fillId="0" borderId="56" xfId="34" applyFont="1" applyBorder="1" applyAlignment="1">
      <alignment horizontal="left" wrapText="1"/>
    </xf>
    <xf numFmtId="3" fontId="7" fillId="0" borderId="24" xfId="34" applyNumberFormat="1" applyFont="1" applyBorder="1" applyAlignment="1">
      <alignment horizontal="center" vertical="center" wrapText="1"/>
    </xf>
    <xf numFmtId="43" fontId="7" fillId="0" borderId="24" xfId="7" applyFont="1" applyFill="1" applyBorder="1" applyAlignment="1">
      <alignment horizontal="center" vertical="center"/>
    </xf>
    <xf numFmtId="43" fontId="7" fillId="0" borderId="24" xfId="35" applyFont="1" applyFill="1" applyBorder="1" applyAlignment="1">
      <alignment vertical="center" wrapText="1"/>
    </xf>
    <xf numFmtId="43" fontId="7" fillId="0" borderId="24" xfId="35" applyFont="1" applyBorder="1" applyAlignment="1">
      <alignment vertical="center" wrapText="1"/>
    </xf>
    <xf numFmtId="43" fontId="7" fillId="0" borderId="0" xfId="35" applyFont="1" applyAlignment="1">
      <alignment vertical="center" wrapText="1"/>
    </xf>
    <xf numFmtId="37" fontId="7" fillId="0" borderId="24" xfId="28" applyNumberFormat="1" applyFont="1" applyBorder="1" applyAlignment="1">
      <alignment horizontal="center" vertical="center"/>
    </xf>
    <xf numFmtId="0" fontId="7" fillId="0" borderId="56" xfId="34" applyFont="1" applyBorder="1" applyAlignment="1">
      <alignment horizontal="left"/>
    </xf>
    <xf numFmtId="3" fontId="7" fillId="0" borderId="24" xfId="34" applyNumberFormat="1" applyFont="1" applyBorder="1" applyAlignment="1">
      <alignment horizontal="center" vertical="center"/>
    </xf>
    <xf numFmtId="43" fontId="7" fillId="0" borderId="24" xfId="36" applyFont="1" applyBorder="1" applyAlignment="1">
      <alignment vertical="center"/>
    </xf>
    <xf numFmtId="43" fontId="7" fillId="0" borderId="24" xfId="35" applyFont="1" applyBorder="1" applyAlignment="1">
      <alignment vertical="center"/>
    </xf>
    <xf numFmtId="195" fontId="7" fillId="0" borderId="0" xfId="37" applyNumberFormat="1" applyFont="1"/>
    <xf numFmtId="4" fontId="6" fillId="7" borderId="24" xfId="27" applyNumberFormat="1" applyFont="1" applyFill="1" applyBorder="1" applyAlignment="1">
      <alignment horizontal="right" vertical="center"/>
    </xf>
    <xf numFmtId="4" fontId="7" fillId="0" borderId="24" xfId="27" applyNumberFormat="1" applyFont="1" applyBorder="1" applyAlignment="1">
      <alignment horizontal="right" vertical="center"/>
    </xf>
    <xf numFmtId="0" fontId="7" fillId="0" borderId="24" xfId="38" applyFont="1" applyBorder="1" applyAlignment="1">
      <alignment horizontal="center" vertical="center" wrapText="1"/>
    </xf>
    <xf numFmtId="0" fontId="7" fillId="0" borderId="56" xfId="28" applyFont="1" applyBorder="1" applyAlignment="1">
      <alignment vertical="center" wrapText="1"/>
    </xf>
    <xf numFmtId="43" fontId="7" fillId="0" borderId="24" xfId="7" applyFont="1" applyBorder="1" applyAlignment="1">
      <alignment vertical="center" wrapText="1"/>
    </xf>
    <xf numFmtId="43" fontId="7" fillId="0" borderId="0" xfId="7" applyFont="1" applyAlignment="1">
      <alignment horizontal="right" vertical="center" wrapText="1"/>
    </xf>
    <xf numFmtId="43" fontId="7" fillId="0" borderId="0" xfId="7" applyFont="1" applyAlignment="1">
      <alignment vertical="center" wrapText="1"/>
    </xf>
    <xf numFmtId="0" fontId="7" fillId="0" borderId="56" xfId="28" applyFont="1" applyBorder="1" applyAlignment="1">
      <alignment horizontal="left"/>
    </xf>
    <xf numFmtId="3" fontId="7" fillId="0" borderId="0" xfId="13" applyNumberFormat="1" applyFont="1" applyAlignment="1">
      <alignment horizontal="center" vertical="center" wrapText="1"/>
    </xf>
    <xf numFmtId="3" fontId="7" fillId="0" borderId="0" xfId="13" applyNumberFormat="1" applyFont="1" applyAlignment="1">
      <alignment vertical="center" wrapText="1"/>
    </xf>
    <xf numFmtId="0" fontId="7" fillId="0" borderId="24" xfId="38" applyFont="1" applyBorder="1" applyAlignment="1">
      <alignment horizontal="center" vertical="center"/>
    </xf>
    <xf numFmtId="201" fontId="22" fillId="0" borderId="24" xfId="18" applyNumberFormat="1" applyFont="1" applyBorder="1" applyAlignment="1">
      <alignment vertical="center"/>
    </xf>
    <xf numFmtId="43" fontId="7" fillId="0" borderId="0" xfId="7" applyFont="1" applyAlignment="1">
      <alignment horizontal="right" vertical="center"/>
    </xf>
    <xf numFmtId="4" fontId="6" fillId="8" borderId="24" xfId="27" applyNumberFormat="1" applyFont="1" applyFill="1" applyBorder="1" applyAlignment="1">
      <alignment horizontal="right" vertical="center"/>
    </xf>
    <xf numFmtId="3" fontId="6" fillId="8" borderId="24" xfId="28" applyNumberFormat="1" applyFont="1" applyFill="1" applyBorder="1" applyAlignment="1">
      <alignment horizontal="center" vertical="center"/>
    </xf>
    <xf numFmtId="43" fontId="6" fillId="8" borderId="24" xfId="7" applyFont="1" applyFill="1" applyBorder="1" applyAlignment="1">
      <alignment vertical="center"/>
    </xf>
    <xf numFmtId="37" fontId="6" fillId="8" borderId="24" xfId="28" applyNumberFormat="1" applyFont="1" applyFill="1" applyBorder="1" applyAlignment="1">
      <alignment horizontal="center" vertical="center" wrapText="1"/>
    </xf>
    <xf numFmtId="0" fontId="7" fillId="8" borderId="56" xfId="28" applyFont="1" applyFill="1" applyBorder="1" applyAlignment="1">
      <alignment horizontal="left" vertical="center" wrapText="1"/>
    </xf>
    <xf numFmtId="43" fontId="7" fillId="8" borderId="24" xfId="27" applyFont="1" applyFill="1" applyBorder="1" applyAlignment="1">
      <alignment vertical="center" wrapText="1"/>
    </xf>
    <xf numFmtId="43" fontId="7" fillId="0" borderId="24" xfId="7" applyFont="1" applyBorder="1" applyAlignment="1">
      <alignment horizontal="center" vertical="center" wrapText="1"/>
    </xf>
    <xf numFmtId="3" fontId="7" fillId="13" borderId="0" xfId="13" applyNumberFormat="1" applyFont="1" applyFill="1" applyAlignment="1">
      <alignment horizontal="center" vertical="center" wrapText="1"/>
    </xf>
    <xf numFmtId="3" fontId="7" fillId="13" borderId="0" xfId="13" applyNumberFormat="1" applyFont="1" applyFill="1" applyAlignment="1">
      <alignment vertical="center" wrapText="1"/>
    </xf>
    <xf numFmtId="0" fontId="37" fillId="0" borderId="0" xfId="26" applyFont="1" applyAlignment="1">
      <alignment vertical="center" wrapText="1"/>
    </xf>
    <xf numFmtId="43" fontId="6" fillId="7" borderId="24" xfId="39" applyFont="1" applyFill="1" applyBorder="1" applyAlignment="1">
      <alignment vertical="center"/>
    </xf>
    <xf numFmtId="37" fontId="6" fillId="14" borderId="24" xfId="28" applyNumberFormat="1" applyFont="1" applyFill="1" applyBorder="1" applyAlignment="1">
      <alignment horizontal="center" vertical="center"/>
    </xf>
    <xf numFmtId="3" fontId="6" fillId="14" borderId="24" xfId="27" applyNumberFormat="1" applyFont="1" applyFill="1" applyBorder="1" applyAlignment="1">
      <alignment horizontal="right" vertical="center"/>
    </xf>
    <xf numFmtId="3" fontId="6" fillId="14" borderId="24" xfId="28" applyNumberFormat="1" applyFont="1" applyFill="1" applyBorder="1" applyAlignment="1">
      <alignment horizontal="center" vertical="center"/>
    </xf>
    <xf numFmtId="43" fontId="6" fillId="14" borderId="24" xfId="7" applyFont="1" applyFill="1" applyBorder="1" applyAlignment="1">
      <alignment vertical="center"/>
    </xf>
    <xf numFmtId="0" fontId="37" fillId="0" borderId="0" xfId="26" applyFont="1" applyAlignment="1">
      <alignment horizontal="left" vertical="center"/>
    </xf>
    <xf numFmtId="3" fontId="37" fillId="0" borderId="0" xfId="40" applyNumberFormat="1" applyFont="1" applyAlignment="1">
      <alignment horizontal="right" vertical="center"/>
    </xf>
    <xf numFmtId="43" fontId="37" fillId="0" borderId="0" xfId="40" applyFont="1" applyAlignment="1">
      <alignment vertical="center"/>
    </xf>
    <xf numFmtId="0" fontId="9" fillId="0" borderId="0" xfId="20"/>
    <xf numFmtId="0" fontId="7" fillId="0" borderId="0" xfId="41" applyFont="1" applyAlignment="1">
      <alignment horizontal="center"/>
    </xf>
    <xf numFmtId="0" fontId="7" fillId="0" borderId="0" xfId="41" applyFont="1"/>
    <xf numFmtId="0" fontId="7" fillId="0" borderId="0" xfId="6" applyFont="1" applyAlignment="1">
      <alignment horizontal="center"/>
    </xf>
    <xf numFmtId="43" fontId="7" fillId="0" borderId="0" xfId="3" applyFont="1" applyBorder="1" applyAlignment="1">
      <alignment horizontal="center"/>
    </xf>
    <xf numFmtId="43" fontId="7" fillId="0" borderId="0" xfId="3" applyFont="1" applyBorder="1" applyAlignment="1"/>
    <xf numFmtId="0" fontId="36" fillId="0" borderId="0" xfId="41" applyFont="1" applyAlignment="1">
      <alignment horizontal="center" vertical="center"/>
    </xf>
    <xf numFmtId="0" fontId="36" fillId="0" borderId="0" xfId="41" applyFont="1" applyAlignment="1">
      <alignment vertical="center"/>
    </xf>
    <xf numFmtId="43" fontId="6" fillId="0" borderId="0" xfId="7" applyFont="1" applyFill="1" applyAlignment="1">
      <alignment horizontal="center" vertical="center"/>
    </xf>
    <xf numFmtId="203" fontId="6" fillId="15" borderId="24" xfId="28" applyNumberFormat="1" applyFont="1" applyFill="1" applyBorder="1" applyAlignment="1">
      <alignment horizontal="center" vertical="center"/>
    </xf>
    <xf numFmtId="0" fontId="6" fillId="15" borderId="23" xfId="28" applyFont="1" applyFill="1" applyBorder="1" applyAlignment="1">
      <alignment vertical="center"/>
    </xf>
    <xf numFmtId="0" fontId="6" fillId="15" borderId="56" xfId="28" applyFont="1" applyFill="1" applyBorder="1" applyAlignment="1">
      <alignment vertical="center"/>
    </xf>
    <xf numFmtId="3" fontId="6" fillId="15" borderId="24" xfId="27" applyNumberFormat="1" applyFont="1" applyFill="1" applyBorder="1" applyAlignment="1">
      <alignment horizontal="right" vertical="center"/>
    </xf>
    <xf numFmtId="3" fontId="6" fillId="15" borderId="24" xfId="28" applyNumberFormat="1" applyFont="1" applyFill="1" applyBorder="1" applyAlignment="1">
      <alignment horizontal="center" vertical="center"/>
    </xf>
    <xf numFmtId="43" fontId="7" fillId="15" borderId="24" xfId="7" applyFont="1" applyFill="1" applyBorder="1" applyAlignment="1">
      <alignment vertical="center"/>
    </xf>
    <xf numFmtId="201" fontId="7" fillId="15" borderId="24" xfId="18" applyNumberFormat="1" applyFont="1" applyFill="1" applyBorder="1" applyAlignment="1">
      <alignment vertical="center"/>
    </xf>
    <xf numFmtId="203" fontId="7" fillId="0" borderId="24" xfId="28" applyNumberFormat="1" applyFont="1" applyBorder="1" applyAlignment="1">
      <alignment horizontal="center" vertical="center"/>
    </xf>
    <xf numFmtId="0" fontId="7" fillId="0" borderId="23" xfId="28" applyFont="1" applyBorder="1" applyAlignment="1">
      <alignment horizontal="left" vertical="center"/>
    </xf>
    <xf numFmtId="3" fontId="39" fillId="0" borderId="24" xfId="27" applyNumberFormat="1" applyFont="1" applyBorder="1" applyAlignment="1">
      <alignment horizontal="right" vertical="center"/>
    </xf>
    <xf numFmtId="3" fontId="39" fillId="0" borderId="24" xfId="28" applyNumberFormat="1" applyFont="1" applyBorder="1" applyAlignment="1">
      <alignment horizontal="center" vertical="center"/>
    </xf>
    <xf numFmtId="43" fontId="39" fillId="13" borderId="24" xfId="7" applyFont="1" applyFill="1" applyBorder="1" applyAlignment="1">
      <alignment horizontal="center" vertical="center"/>
    </xf>
    <xf numFmtId="43" fontId="39" fillId="0" borderId="24" xfId="7" applyFont="1" applyBorder="1" applyAlignment="1">
      <alignment vertical="center"/>
    </xf>
    <xf numFmtId="0" fontId="6" fillId="0" borderId="23" xfId="5" applyFont="1" applyBorder="1" applyAlignment="1">
      <alignment horizontal="center" vertical="center"/>
    </xf>
    <xf numFmtId="0" fontId="7" fillId="0" borderId="56" xfId="42" applyFont="1" applyBorder="1" applyAlignment="1">
      <alignment horizontal="left" vertical="center"/>
    </xf>
    <xf numFmtId="43" fontId="7" fillId="0" borderId="28" xfId="42" applyNumberFormat="1" applyFont="1" applyBorder="1" applyAlignment="1">
      <alignment horizontal="center" vertical="center"/>
    </xf>
    <xf numFmtId="0" fontId="7" fillId="0" borderId="28" xfId="42" applyFont="1" applyBorder="1" applyAlignment="1">
      <alignment horizontal="center" vertical="center"/>
    </xf>
    <xf numFmtId="43" fontId="7" fillId="0" borderId="28" xfId="1" applyFont="1" applyBorder="1" applyAlignment="1">
      <alignment horizontal="center"/>
    </xf>
    <xf numFmtId="43" fontId="7" fillId="0" borderId="24" xfId="1" applyFont="1" applyBorder="1" applyAlignment="1">
      <alignment vertical="center"/>
    </xf>
    <xf numFmtId="43" fontId="7" fillId="0" borderId="24" xfId="1" applyFont="1" applyBorder="1" applyAlignment="1">
      <alignment horizontal="left"/>
    </xf>
    <xf numFmtId="43" fontId="7" fillId="0" borderId="24" xfId="1" applyFont="1" applyFill="1" applyBorder="1" applyAlignment="1">
      <alignment vertical="center" wrapText="1"/>
    </xf>
    <xf numFmtId="201" fontId="39" fillId="0" borderId="24" xfId="18" applyNumberFormat="1" applyFont="1" applyFill="1" applyBorder="1" applyAlignment="1">
      <alignment vertical="center"/>
    </xf>
    <xf numFmtId="3" fontId="7" fillId="0" borderId="0" xfId="13" applyNumberFormat="1" applyFont="1" applyAlignment="1">
      <alignment horizontal="right" vertical="center"/>
    </xf>
    <xf numFmtId="0" fontId="7" fillId="0" borderId="0" xfId="5" applyFont="1" applyAlignment="1">
      <alignment horizontal="center"/>
    </xf>
    <xf numFmtId="4" fontId="7" fillId="0" borderId="0" xfId="13" applyNumberFormat="1" applyFont="1" applyAlignment="1">
      <alignment horizontal="center" vertical="center"/>
    </xf>
    <xf numFmtId="0" fontId="7" fillId="0" borderId="56" xfId="42" applyFont="1" applyBorder="1" applyAlignment="1">
      <alignment horizontal="left" vertical="center" wrapText="1"/>
    </xf>
    <xf numFmtId="201" fontId="7" fillId="0" borderId="28" xfId="42" applyNumberFormat="1" applyFont="1" applyBorder="1" applyAlignment="1">
      <alignment horizontal="center" vertical="center"/>
    </xf>
    <xf numFmtId="0" fontId="7" fillId="16" borderId="56" xfId="20" applyFont="1" applyFill="1" applyBorder="1" applyAlignment="1">
      <alignment horizontal="center" vertical="center"/>
    </xf>
    <xf numFmtId="43" fontId="7" fillId="0" borderId="28" xfId="1" applyFont="1" applyBorder="1" applyAlignment="1">
      <alignment horizontal="center" vertical="center"/>
    </xf>
    <xf numFmtId="43" fontId="7" fillId="16" borderId="24" xfId="1" applyFont="1" applyFill="1" applyBorder="1" applyAlignment="1">
      <alignment horizontal="justify" vertical="center"/>
    </xf>
    <xf numFmtId="43" fontId="7" fillId="0" borderId="0" xfId="5" applyNumberFormat="1" applyFont="1" applyAlignment="1">
      <alignment horizontal="center"/>
    </xf>
    <xf numFmtId="201" fontId="7" fillId="0" borderId="28" xfId="3" applyNumberFormat="1" applyFont="1" applyBorder="1" applyAlignment="1">
      <alignment horizontal="right" vertical="center"/>
    </xf>
    <xf numFmtId="3" fontId="7" fillId="0" borderId="28" xfId="28" applyNumberFormat="1" applyFont="1" applyBorder="1" applyAlignment="1">
      <alignment horizontal="center" vertical="center"/>
    </xf>
    <xf numFmtId="43" fontId="7" fillId="13" borderId="28" xfId="1" applyFont="1" applyFill="1" applyBorder="1" applyAlignment="1">
      <alignment horizontal="center" vertical="center"/>
    </xf>
    <xf numFmtId="201" fontId="39" fillId="0" borderId="24" xfId="18" applyNumberFormat="1" applyFont="1" applyBorder="1" applyAlignment="1">
      <alignment vertical="center"/>
    </xf>
    <xf numFmtId="195" fontId="7" fillId="0" borderId="0" xfId="5" applyNumberFormat="1" applyFont="1" applyAlignment="1">
      <alignment horizontal="center"/>
    </xf>
    <xf numFmtId="0" fontId="7" fillId="0" borderId="62" xfId="42" applyFont="1" applyBorder="1" applyAlignment="1">
      <alignment horizontal="left" vertical="center" wrapText="1"/>
    </xf>
    <xf numFmtId="0" fontId="33" fillId="0" borderId="23" xfId="5" applyFont="1" applyBorder="1" applyAlignment="1">
      <alignment horizontal="center" vertical="center"/>
    </xf>
    <xf numFmtId="0" fontId="7" fillId="0" borderId="62" xfId="22" applyFont="1" applyBorder="1" applyAlignment="1">
      <alignment horizontal="left" vertical="center"/>
    </xf>
    <xf numFmtId="0" fontId="40" fillId="0" borderId="0" xfId="20" applyFont="1"/>
    <xf numFmtId="0" fontId="7" fillId="0" borderId="0" xfId="26" applyFont="1" applyAlignment="1">
      <alignment horizontal="center" vertical="center"/>
    </xf>
    <xf numFmtId="0" fontId="37" fillId="0" borderId="0" xfId="26" applyFont="1" applyAlignment="1">
      <alignment horizontal="center" vertical="center"/>
    </xf>
    <xf numFmtId="43" fontId="37" fillId="0" borderId="0" xfId="43" applyFont="1" applyFill="1" applyAlignment="1">
      <alignment vertical="center"/>
    </xf>
    <xf numFmtId="4" fontId="7" fillId="7" borderId="24" xfId="27" applyNumberFormat="1" applyFont="1" applyFill="1" applyBorder="1" applyAlignment="1">
      <alignment horizontal="right" vertical="center"/>
    </xf>
    <xf numFmtId="3" fontId="7" fillId="7" borderId="24" xfId="28" applyNumberFormat="1" applyFont="1" applyFill="1" applyBorder="1" applyAlignment="1">
      <alignment horizontal="center" vertical="center"/>
    </xf>
    <xf numFmtId="43" fontId="7" fillId="7" borderId="24" xfId="1" applyFont="1" applyFill="1" applyBorder="1" applyAlignment="1">
      <alignment horizontal="center" vertical="center"/>
    </xf>
    <xf numFmtId="43" fontId="7" fillId="7" borderId="24" xfId="1" applyFont="1" applyFill="1" applyBorder="1" applyAlignment="1">
      <alignment vertical="center"/>
    </xf>
    <xf numFmtId="43" fontId="6" fillId="0" borderId="0" xfId="7" applyFont="1" applyFill="1" applyBorder="1" applyAlignment="1">
      <alignment horizontal="center" vertical="center"/>
    </xf>
    <xf numFmtId="43" fontId="6" fillId="0" borderId="0" xfId="7" applyFont="1" applyFill="1" applyAlignment="1">
      <alignment vertical="center"/>
    </xf>
    <xf numFmtId="37" fontId="7" fillId="0" borderId="23" xfId="28" applyNumberFormat="1" applyFont="1" applyBorder="1" applyAlignment="1">
      <alignment horizontal="center" vertical="center"/>
    </xf>
    <xf numFmtId="0" fontId="7" fillId="0" borderId="27" xfId="28" applyFont="1" applyBorder="1" applyAlignment="1">
      <alignment horizontal="left" vertical="center"/>
    </xf>
    <xf numFmtId="0" fontId="6" fillId="0" borderId="62" xfId="28" applyFont="1" applyBorder="1" applyAlignment="1">
      <alignment horizontal="center" vertical="center"/>
    </xf>
    <xf numFmtId="4" fontId="6" fillId="0" borderId="28" xfId="27" applyNumberFormat="1" applyFont="1" applyFill="1" applyBorder="1" applyAlignment="1">
      <alignment horizontal="right" vertical="center"/>
    </xf>
    <xf numFmtId="3" fontId="6" fillId="0" borderId="28" xfId="28" applyNumberFormat="1" applyFont="1" applyBorder="1" applyAlignment="1">
      <alignment horizontal="center" vertical="center"/>
    </xf>
    <xf numFmtId="43" fontId="7" fillId="0" borderId="28" xfId="1" applyFont="1" applyFill="1" applyBorder="1" applyAlignment="1">
      <alignment horizontal="center" vertical="center"/>
    </xf>
    <xf numFmtId="43" fontId="6" fillId="0" borderId="24" xfId="1" applyFont="1" applyFill="1" applyBorder="1" applyAlignment="1">
      <alignment vertical="center"/>
    </xf>
    <xf numFmtId="37" fontId="6" fillId="0" borderId="23" xfId="28" applyNumberFormat="1" applyFont="1" applyBorder="1" applyAlignment="1">
      <alignment horizontal="center" vertical="center"/>
    </xf>
    <xf numFmtId="0" fontId="7" fillId="0" borderId="0" xfId="7" applyNumberFormat="1" applyFont="1" applyFill="1" applyBorder="1" applyAlignment="1">
      <alignment horizontal="center" vertical="center"/>
    </xf>
    <xf numFmtId="4" fontId="7" fillId="0" borderId="0" xfId="13" applyNumberFormat="1" applyFont="1" applyAlignment="1">
      <alignment vertical="center"/>
    </xf>
    <xf numFmtId="201" fontId="39" fillId="0" borderId="24" xfId="18" applyNumberFormat="1" applyFont="1" applyFill="1" applyBorder="1" applyAlignment="1">
      <alignment horizontal="center" vertical="center"/>
    </xf>
    <xf numFmtId="204" fontId="7" fillId="0" borderId="0" xfId="20" applyNumberFormat="1" applyFont="1" applyAlignment="1">
      <alignment horizontal="right"/>
    </xf>
    <xf numFmtId="2" fontId="7" fillId="0" borderId="0" xfId="26" applyNumberFormat="1" applyFont="1" applyAlignment="1">
      <alignment horizontal="center" vertical="center"/>
    </xf>
    <xf numFmtId="0" fontId="7" fillId="0" borderId="0" xfId="20" applyFont="1" applyAlignment="1">
      <alignment horizontal="right"/>
    </xf>
    <xf numFmtId="0" fontId="7" fillId="13" borderId="60" xfId="28" quotePrefix="1" applyFont="1" applyFill="1" applyBorder="1" applyAlignment="1">
      <alignment horizontal="center" vertical="center"/>
    </xf>
    <xf numFmtId="0" fontId="7" fillId="0" borderId="56" xfId="22" applyFont="1" applyBorder="1" applyAlignment="1">
      <alignment horizontal="left" vertical="center"/>
    </xf>
    <xf numFmtId="201" fontId="7" fillId="0" borderId="28" xfId="22" applyNumberFormat="1" applyFont="1" applyBorder="1" applyAlignment="1">
      <alignment horizontal="center" vertical="center"/>
    </xf>
    <xf numFmtId="43" fontId="7" fillId="0" borderId="24" xfId="1" applyFont="1" applyBorder="1" applyAlignment="1">
      <alignment horizontal="center"/>
    </xf>
    <xf numFmtId="43" fontId="7" fillId="0" borderId="24" xfId="1" applyFont="1" applyBorder="1" applyAlignment="1">
      <alignment horizontal="center" vertical="center"/>
    </xf>
    <xf numFmtId="201" fontId="41" fillId="0" borderId="24" xfId="18" applyNumberFormat="1" applyFont="1" applyFill="1" applyBorder="1" applyAlignment="1">
      <alignment vertical="center"/>
    </xf>
    <xf numFmtId="43" fontId="7" fillId="0" borderId="24" xfId="1" applyFont="1" applyBorder="1" applyAlignment="1">
      <alignment horizontal="left" vertical="center"/>
    </xf>
    <xf numFmtId="0" fontId="7" fillId="0" borderId="28" xfId="22" applyFont="1" applyBorder="1" applyAlignment="1">
      <alignment horizontal="center" vertical="center"/>
    </xf>
    <xf numFmtId="201" fontId="42" fillId="0" borderId="24" xfId="18" applyNumberFormat="1" applyFont="1" applyFill="1" applyBorder="1" applyAlignment="1">
      <alignment vertical="center"/>
    </xf>
    <xf numFmtId="37" fontId="8" fillId="15" borderId="24" xfId="28" applyNumberFormat="1" applyFont="1" applyFill="1" applyBorder="1" applyAlignment="1">
      <alignment horizontal="center" vertical="center"/>
    </xf>
    <xf numFmtId="43" fontId="6" fillId="15" borderId="24" xfId="1" applyFont="1" applyFill="1" applyBorder="1" applyAlignment="1">
      <alignment vertical="center"/>
    </xf>
    <xf numFmtId="37" fontId="6" fillId="0" borderId="24" xfId="28" applyNumberFormat="1" applyFont="1" applyBorder="1" applyAlignment="1">
      <alignment horizontal="center" vertical="center"/>
    </xf>
    <xf numFmtId="0" fontId="21" fillId="0" borderId="27" xfId="44" applyFont="1" applyBorder="1"/>
    <xf numFmtId="3" fontId="7" fillId="0" borderId="24" xfId="27" applyNumberFormat="1" applyFont="1" applyFill="1" applyBorder="1" applyAlignment="1">
      <alignment horizontal="right" vertical="center"/>
    </xf>
    <xf numFmtId="205" fontId="6" fillId="0" borderId="24" xfId="28" applyNumberFormat="1" applyFont="1" applyBorder="1" applyAlignment="1">
      <alignment horizontal="center" vertical="center"/>
    </xf>
    <xf numFmtId="0" fontId="6" fillId="0" borderId="27" xfId="44" applyFont="1" applyBorder="1"/>
    <xf numFmtId="0" fontId="7" fillId="13" borderId="60" xfId="28" applyFont="1" applyFill="1" applyBorder="1" applyAlignment="1">
      <alignment horizontal="center" vertical="center"/>
    </xf>
    <xf numFmtId="0" fontId="7" fillId="0" borderId="51" xfId="22" applyFont="1" applyBorder="1" applyAlignment="1">
      <alignment horizontal="left" vertical="center"/>
    </xf>
    <xf numFmtId="201" fontId="7" fillId="0" borderId="24" xfId="3" applyNumberFormat="1" applyFont="1" applyBorder="1" applyAlignment="1">
      <alignment horizontal="center" vertical="center"/>
    </xf>
    <xf numFmtId="3" fontId="7" fillId="0" borderId="24" xfId="20" applyNumberFormat="1" applyFont="1" applyBorder="1" applyAlignment="1">
      <alignment horizontal="center" vertical="center"/>
    </xf>
    <xf numFmtId="43" fontId="7" fillId="0" borderId="24" xfId="1" applyFont="1" applyBorder="1" applyAlignment="1">
      <alignment horizontal="right" vertical="center"/>
    </xf>
    <xf numFmtId="37" fontId="6" fillId="3" borderId="24" xfId="28" applyNumberFormat="1" applyFont="1" applyFill="1" applyBorder="1" applyAlignment="1">
      <alignment horizontal="center" vertical="center"/>
    </xf>
    <xf numFmtId="3" fontId="6" fillId="3" borderId="24" xfId="27" applyNumberFormat="1" applyFont="1" applyFill="1" applyBorder="1" applyAlignment="1">
      <alignment horizontal="right" vertical="center"/>
    </xf>
    <xf numFmtId="3" fontId="6" fillId="3" borderId="24" xfId="28" applyNumberFormat="1" applyFont="1" applyFill="1" applyBorder="1" applyAlignment="1">
      <alignment horizontal="center" vertical="center"/>
    </xf>
    <xf numFmtId="43" fontId="6" fillId="3" borderId="24" xfId="1" applyFont="1" applyFill="1" applyBorder="1" applyAlignment="1">
      <alignment vertical="center"/>
    </xf>
    <xf numFmtId="201" fontId="7" fillId="3" borderId="24" xfId="18" applyNumberFormat="1" applyFont="1" applyFill="1" applyBorder="1" applyAlignment="1">
      <alignment vertical="center"/>
    </xf>
    <xf numFmtId="3" fontId="37" fillId="0" borderId="0" xfId="43" applyNumberFormat="1" applyFont="1" applyAlignment="1">
      <alignment horizontal="right" vertical="center"/>
    </xf>
    <xf numFmtId="43" fontId="37" fillId="0" borderId="0" xfId="43" applyFont="1" applyAlignment="1">
      <alignment vertical="center"/>
    </xf>
    <xf numFmtId="43" fontId="37" fillId="0" borderId="0" xfId="43" applyFont="1" applyAlignment="1">
      <alignment horizontal="center" vertical="center"/>
    </xf>
    <xf numFmtId="2" fontId="37" fillId="0" borderId="0" xfId="43" applyNumberFormat="1" applyFont="1" applyAlignment="1">
      <alignment horizontal="center" vertical="center"/>
    </xf>
    <xf numFmtId="2" fontId="43" fillId="0" borderId="0" xfId="43" applyNumberFormat="1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11" fillId="0" borderId="1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4" fillId="0" borderId="11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1" xfId="2" applyFont="1" applyBorder="1" applyAlignment="1">
      <alignment horizontal="left"/>
    </xf>
    <xf numFmtId="0" fontId="7" fillId="0" borderId="1" xfId="2" applyFont="1" applyBorder="1" applyAlignment="1">
      <alignment horizontal="left"/>
    </xf>
    <xf numFmtId="0" fontId="20" fillId="2" borderId="19" xfId="5" applyFont="1" applyFill="1" applyBorder="1" applyAlignment="1">
      <alignment horizontal="center"/>
    </xf>
    <xf numFmtId="0" fontId="20" fillId="2" borderId="20" xfId="5" applyFont="1" applyFill="1" applyBorder="1" applyAlignment="1">
      <alignment horizontal="center"/>
    </xf>
    <xf numFmtId="0" fontId="20" fillId="2" borderId="21" xfId="5" applyFont="1" applyFill="1" applyBorder="1" applyAlignment="1">
      <alignment horizontal="center"/>
    </xf>
    <xf numFmtId="0" fontId="6" fillId="0" borderId="0" xfId="2" applyFont="1" applyAlignment="1">
      <alignment horizontal="left"/>
    </xf>
    <xf numFmtId="198" fontId="7" fillId="0" borderId="41" xfId="10" applyNumberFormat="1" applyFont="1" applyBorder="1" applyAlignment="1">
      <alignment horizontal="left"/>
    </xf>
    <xf numFmtId="0" fontId="6" fillId="9" borderId="24" xfId="6" applyFont="1" applyFill="1" applyBorder="1" applyAlignment="1">
      <alignment horizontal="center" vertical="center"/>
    </xf>
    <xf numFmtId="195" fontId="6" fillId="9" borderId="24" xfId="8" applyFont="1" applyFill="1" applyBorder="1" applyAlignment="1">
      <alignment horizontal="center" vertical="center"/>
    </xf>
    <xf numFmtId="202" fontId="6" fillId="0" borderId="0" xfId="15" applyNumberFormat="1" applyFont="1" applyAlignment="1" applyProtection="1">
      <alignment horizontal="center" vertical="center"/>
      <protection locked="0"/>
    </xf>
    <xf numFmtId="0" fontId="6" fillId="0" borderId="0" xfId="22" applyFont="1" applyAlignment="1">
      <alignment horizontal="center" vertical="center"/>
    </xf>
    <xf numFmtId="0" fontId="6" fillId="8" borderId="24" xfId="15" applyFont="1" applyFill="1" applyBorder="1" applyAlignment="1">
      <alignment horizontal="left" vertical="center"/>
    </xf>
    <xf numFmtId="0" fontId="6" fillId="11" borderId="24" xfId="15" applyFont="1" applyFill="1" applyBorder="1" applyAlignment="1">
      <alignment horizontal="center" vertical="center"/>
    </xf>
    <xf numFmtId="0" fontId="6" fillId="11" borderId="58" xfId="15" applyFont="1" applyFill="1" applyBorder="1" applyAlignment="1">
      <alignment horizontal="center" vertical="center"/>
    </xf>
    <xf numFmtId="0" fontId="6" fillId="8" borderId="23" xfId="28" applyFont="1" applyFill="1" applyBorder="1" applyAlignment="1">
      <alignment horizontal="left" vertical="center"/>
    </xf>
    <xf numFmtId="0" fontId="6" fillId="8" borderId="56" xfId="28" applyFont="1" applyFill="1" applyBorder="1" applyAlignment="1">
      <alignment horizontal="left" vertical="center"/>
    </xf>
    <xf numFmtId="0" fontId="6" fillId="7" borderId="23" xfId="28" applyFont="1" applyFill="1" applyBorder="1" applyAlignment="1">
      <alignment horizontal="center" vertical="center"/>
    </xf>
    <xf numFmtId="0" fontId="6" fillId="7" borderId="56" xfId="28" applyFont="1" applyFill="1" applyBorder="1" applyAlignment="1">
      <alignment horizontal="center" vertical="center"/>
    </xf>
    <xf numFmtId="0" fontId="6" fillId="14" borderId="23" xfId="28" applyFont="1" applyFill="1" applyBorder="1" applyAlignment="1">
      <alignment horizontal="center" vertical="center"/>
    </xf>
    <xf numFmtId="0" fontId="6" fillId="14" borderId="56" xfId="28" applyFont="1" applyFill="1" applyBorder="1" applyAlignment="1">
      <alignment horizontal="center" vertical="center"/>
    </xf>
    <xf numFmtId="0" fontId="6" fillId="9" borderId="53" xfId="6" applyFont="1" applyFill="1" applyBorder="1" applyAlignment="1">
      <alignment horizontal="center" vertical="center"/>
    </xf>
    <xf numFmtId="0" fontId="6" fillId="9" borderId="28" xfId="6" applyFont="1" applyFill="1" applyBorder="1" applyAlignment="1">
      <alignment horizontal="center" vertical="center"/>
    </xf>
    <xf numFmtId="0" fontId="6" fillId="9" borderId="60" xfId="6" applyFont="1" applyFill="1" applyBorder="1" applyAlignment="1">
      <alignment horizontal="center" vertical="center"/>
    </xf>
    <xf numFmtId="0" fontId="6" fillId="9" borderId="61" xfId="6" applyFont="1" applyFill="1" applyBorder="1" applyAlignment="1">
      <alignment horizontal="center" vertical="center"/>
    </xf>
    <xf numFmtId="0" fontId="6" fillId="9" borderId="27" xfId="6" applyFont="1" applyFill="1" applyBorder="1" applyAlignment="1">
      <alignment horizontal="center" vertical="center"/>
    </xf>
    <xf numFmtId="0" fontId="6" fillId="9" borderId="62" xfId="6" applyFont="1" applyFill="1" applyBorder="1" applyAlignment="1">
      <alignment horizontal="center" vertical="center"/>
    </xf>
    <xf numFmtId="195" fontId="6" fillId="9" borderId="53" xfId="8" applyFont="1" applyFill="1" applyBorder="1" applyAlignment="1">
      <alignment horizontal="center" vertical="center"/>
    </xf>
    <xf numFmtId="195" fontId="6" fillId="9" borderId="28" xfId="8" applyFont="1" applyFill="1" applyBorder="1" applyAlignment="1">
      <alignment horizontal="center" vertical="center"/>
    </xf>
    <xf numFmtId="0" fontId="7" fillId="7" borderId="27" xfId="28" applyFont="1" applyFill="1" applyBorder="1" applyAlignment="1">
      <alignment horizontal="center" vertical="center"/>
    </xf>
    <xf numFmtId="0" fontId="7" fillId="7" borderId="62" xfId="28" applyFont="1" applyFill="1" applyBorder="1" applyAlignment="1">
      <alignment horizontal="center" vertical="center"/>
    </xf>
    <xf numFmtId="0" fontId="6" fillId="15" borderId="23" xfId="28" applyFont="1" applyFill="1" applyBorder="1" applyAlignment="1">
      <alignment horizontal="center" vertical="center"/>
    </xf>
    <xf numFmtId="0" fontId="6" fillId="15" borderId="56" xfId="28" applyFont="1" applyFill="1" applyBorder="1" applyAlignment="1">
      <alignment horizontal="center" vertical="center"/>
    </xf>
    <xf numFmtId="0" fontId="6" fillId="3" borderId="23" xfId="28" applyFont="1" applyFill="1" applyBorder="1" applyAlignment="1">
      <alignment horizontal="center" vertical="center" wrapText="1"/>
    </xf>
    <xf numFmtId="0" fontId="6" fillId="3" borderId="56" xfId="28" applyFont="1" applyFill="1" applyBorder="1" applyAlignment="1">
      <alignment horizontal="center" vertical="center" wrapText="1"/>
    </xf>
  </cellXfs>
  <cellStyles count="45">
    <cellStyle name="Comma 13" xfId="14" xr:uid="{42F94A71-66AB-4C4E-86E2-E64A73FC2E92}"/>
    <cellStyle name="Comma 13 3" xfId="29" xr:uid="{1EAC450E-1480-4863-9295-1238C285C4E8}"/>
    <cellStyle name="Comma 15" xfId="16" xr:uid="{A85D5C7C-4636-4AE1-9B9A-977A937B9B7D}"/>
    <cellStyle name="Comma 15 2" xfId="32" xr:uid="{B2667DE8-9D84-4B7B-84DD-760709275EBE}"/>
    <cellStyle name="Comma 17 3 2 10" xfId="30" xr:uid="{76C4C536-20D2-4DE3-B2A7-B0D9DEAABE76}"/>
    <cellStyle name="Comma 17 3 3" xfId="35" xr:uid="{9D4DF66A-9685-4817-B4B5-D43BBD88BF0C}"/>
    <cellStyle name="Comma 17 3 4" xfId="39" xr:uid="{6726DC54-9A2F-4802-ADC0-75FC774E324D}"/>
    <cellStyle name="Comma 2 3" xfId="40" xr:uid="{CC068923-DC4F-4928-8EF2-37458C046523}"/>
    <cellStyle name="Comma 2 3 2" xfId="43" xr:uid="{E1337B15-293E-4AF0-8C69-433BFD0C66AD}"/>
    <cellStyle name="Comma 3 2" xfId="21" xr:uid="{C1AD0259-67ED-4150-87C4-46421DC5B1DE}"/>
    <cellStyle name="Comma 3 68" xfId="3" xr:uid="{622E909C-C4B3-48FB-9370-F289EB6B8042}"/>
    <cellStyle name="Comma 4 2" xfId="18" xr:uid="{4105B2E7-3482-4660-881A-82389A417F65}"/>
    <cellStyle name="Comma 6 2" xfId="23" xr:uid="{AE8F1741-6DF0-429B-BBC8-D4E6F9156F87}"/>
    <cellStyle name="Comma 8 4 2" xfId="37" xr:uid="{FF16516B-14C1-4C63-B5FB-84E69E3D7DDD}"/>
    <cellStyle name="Normal 2 71" xfId="2" xr:uid="{339CA6A6-D1C9-4E1F-AEAF-B2314CA729BA}"/>
    <cellStyle name="Normal 3" xfId="17" xr:uid="{D6906643-5C03-4BAC-B2F2-8197F13177A6}"/>
    <cellStyle name="Normal 3 2 3" xfId="28" xr:uid="{D8961A6F-0997-4297-8350-A6A00E4AADF7}"/>
    <cellStyle name="Normal 4" xfId="20" xr:uid="{3C5C5FD6-087F-45EF-A417-BE221B041D28}"/>
    <cellStyle name="Normal_DDFDF" xfId="13" xr:uid="{6F021928-595D-4343-9A25-70BBA27135AE}"/>
    <cellStyle name="เครื่องหมายจุลภาค 2 2 10" xfId="33" xr:uid="{8749A38E-F00E-42FD-93BF-A6D46C38CCB7}"/>
    <cellStyle name="เครื่องหมายจุลภาค 2 2 2" xfId="7" xr:uid="{2F8EFED8-7008-4280-9DB1-A323EFDE5CFC}"/>
    <cellStyle name="เครื่องหมายจุลภาค 4 2 2" xfId="36" xr:uid="{3334C33B-CB2A-48EB-B1E7-AA98E4AF6F94}"/>
    <cellStyle name="เครื่องหมายจุลภาค 4 2 3 2" xfId="24" xr:uid="{8BA32A2B-858E-4090-8F3B-A400F712CDD9}"/>
    <cellStyle name="เครื่องหมายจุลภาค_BOQสาธิตB2-CGD 16-12-2552-New Table" xfId="9" xr:uid="{90580DA3-25D1-472C-B667-2F2A7BCD3EB5}"/>
    <cellStyle name="เครื่องหมายจุลภาค_โครงการ อาคารสถาบันขงจื๊อ SN-15-01-2010 2" xfId="12" xr:uid="{5DD1171D-A714-4298-9D0E-5D8FBCB4D055}"/>
    <cellStyle name="เครื่องหมายจุลภาค_โครงการ อาคารสถาบันขงจื๊อ SN-15-01-2010 4" xfId="8" xr:uid="{85B3ACBD-20ED-4E15-9661-0DBE089B199B}"/>
    <cellStyle name="จุลภาค" xfId="1" builtinId="3"/>
    <cellStyle name="จุลภาค 2 2" xfId="31" xr:uid="{69E7EB8A-500B-4317-A487-820901DEF794}"/>
    <cellStyle name="จุลภาค 4" xfId="27" xr:uid="{52AE463E-1314-4DCB-914A-95BABC6A3375}"/>
    <cellStyle name="ปกติ" xfId="0" builtinId="0"/>
    <cellStyle name="ปกติ 13 2" xfId="41" xr:uid="{FA825071-5A8C-4638-8733-62A9EAD842EF}"/>
    <cellStyle name="ปกติ 13 3" xfId="25" xr:uid="{9FFA8578-7158-4B58-B5EF-A9AA66A7DAF1}"/>
    <cellStyle name="ปกติ 2 3" xfId="10" xr:uid="{8C9205AE-AA2E-41B4-9E12-AAA544552291}"/>
    <cellStyle name="ปกติ 2 6" xfId="4" xr:uid="{2EC5FC3A-AF8A-444E-AFCC-C959CA01DD14}"/>
    <cellStyle name="ปกติ 3" xfId="11" xr:uid="{382A66A6-94A0-4FDF-9D2D-4E80B66DE0DE}"/>
    <cellStyle name="ปกติ_027 BOQ อาคาร คสล. 8 ชั้น  กทม งานสถาปัตย์ 2" xfId="15" xr:uid="{5B04A5DD-BE93-4D6A-8174-C368F8635D7F}"/>
    <cellStyle name="ปกติ_027 BOQ อาคาร คสล. 8 ชั้น  กทม งานสถาปัตย์ 2 2" xfId="26" xr:uid="{584E9886-EB45-4DDA-9FD8-350476B6DB45}"/>
    <cellStyle name="ปกติ_BOQ EE 11-10-2009" xfId="34" xr:uid="{84E092C3-5FC4-4AD8-8F42-1EB42A6960CC}"/>
    <cellStyle name="ปกติ_BOQ-โครงสร้าง" xfId="19" xr:uid="{62B2B301-BA7D-46A3-8E7B-B911F3CB96B4}"/>
    <cellStyle name="ปกติ_BOQสาธิตB2-CGD 16-12-2552-New Table" xfId="5" xr:uid="{D6BC6BCA-BB21-45AA-A790-3172246CCE58}"/>
    <cellStyle name="ปกติ_ee-bq-bkt" xfId="38" xr:uid="{2D6C7EB0-5209-4183-B3A0-C9BE16EBBCBC}"/>
    <cellStyle name="ปกติ_Sheet1" xfId="22" xr:uid="{D9665A56-75A0-4F95-934F-C44C058EE3ED}"/>
    <cellStyle name="ปกติ_Sheet1 2" xfId="42" xr:uid="{5BF7F67D-AF72-4CA9-99A6-4BAE24BC71A6}"/>
    <cellStyle name="ปกติ_โครงการ อาคารสถาบันขงจื๊อ SN-15-01-2010 2" xfId="6" xr:uid="{23D6F65B-8128-4E04-A9B7-06511A8BCE7E}"/>
    <cellStyle name="ปกติ_ประมาณราคา SN SCOOL" xfId="44" xr:uid="{F50655F0-1ED1-466C-8EDA-C000EFC9B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honkaenuniversity-my.sharepoint.com/Est/&#3605;&#3638;&#3585;&#3623;&#3636;&#3607;&#3618;&#3660;/BOQ-C/Est/&#3605;&#3638;&#3585;&#3623;&#3636;&#3607;&#3618;&#3660;/BOQ-A/EE%20&#3605;&#3638;&#3585;&#3623;&#3636;&#3607;&#3618;&#3660;%20BOQ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\&#3605;&#3638;&#3585;&#3623;&#3636;&#3607;&#3618;&#3660;\BOQ-C\Est\&#3605;&#3638;&#3585;&#3623;&#3636;&#3607;&#3618;&#3660;\BOQ-A\EE%20&#3605;&#3638;&#3585;&#3623;&#3636;&#3607;&#3618;&#3660;%20BOQ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/&#3605;&#3638;&#3585;&#3623;&#3636;&#3607;&#3618;&#3660;/BOQ-C/Est/&#3605;&#3638;&#3585;&#3623;&#3636;&#3607;&#3618;&#3660;/BOQ-A/EE%20&#3605;&#3638;&#3585;&#3623;&#3636;&#3607;&#3618;&#3660;%20BOQ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13668/Downloads/Est/&#3605;&#3638;&#3585;&#3623;&#3636;&#3607;&#3618;&#3660;/BOQ-C/Est/&#3605;&#3638;&#3585;&#3623;&#3636;&#3607;&#3618;&#3660;/BOQ-A/EE%20&#3605;&#3638;&#3585;&#3623;&#3636;&#3607;&#3618;&#3660;%20BOQ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honkaenuniversity-my.sharepoint.com/Users/UsEr-13668/Downloads/Est/&#3605;&#3638;&#3585;&#3623;&#3636;&#3607;&#3618;&#3660;/BOQ-C/Est/&#3605;&#3638;&#3585;&#3623;&#3636;&#3607;&#3618;&#3660;/BOQ-A/EE%20&#3605;&#3638;&#3585;&#3623;&#3636;&#3607;&#3618;&#3660;%20BOQ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st\&#3605;&#3638;&#3585;&#3623;&#3636;&#3607;&#3618;&#3660;\BOQ-C\Est\&#3605;&#3638;&#3585;&#3623;&#3636;&#3607;&#3618;&#3660;\BOQ-A\EE%20&#3605;&#3638;&#3585;&#3623;&#3636;&#3607;&#3618;&#3660;%20BOQ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honkaenuniversity-my.sharepoint.com/01%20&#3591;&#3634;&#3609;&#3585;&#3629;&#3591;&#3629;&#3634;&#3588;&#3634;&#3619;/19%20&#3611;&#3619;&#3633;&#3610;&#3611;&#3619;&#3640;&#3591;%20&#3626;&#3623;.%20&#3594;&#3633;&#3657;&#3609;%2017%20&#3588;&#3603;&#3632;&#3649;&#3614;&#3607;&#3618;&#3660;/Est/&#3605;&#3638;&#3585;&#3623;&#3636;&#3607;&#3618;&#3660;/BOQ-C/Est/&#3605;&#3638;&#3585;&#3623;&#3636;&#3607;&#3618;&#3660;/BOQ-A/EE%20&#3605;&#3638;&#3585;&#3623;&#3636;&#3607;&#3618;&#3660;%20BOQ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.Estimate%20Work\6.JOB\3.&#3591;&#3634;&#3609;%20X\019%20&#3610;&#3657;&#3634;&#3609;%201%20&#3594;&#3633;&#3657;&#3609;\CHAY%20WORK\Estimate%20Work\3.%20&#3591;&#3634;&#3609;&#3607;&#3637;&#3656;&#3612;&#3656;&#3634;&#3609;&#3617;&#3634;\3.3%20&#3591;&#3634;&#3609;&#3604;&#3635;&#3648;&#3609;&#3636;&#3609;&#3585;&#3634;&#3619;&#3649;&#3621;&#3632;&#3611;&#3619;&#3632;&#3626;&#3634;&#3609;&#3591;&#3634;&#3609;%20(Pass%20Vol-3)\&#3629;&#3634;&#3588;&#3634;&#3619;&#3614;&#3634;&#3609;&#3636;&#3594;&#3618;&#3660;%20&#3619;&#3606;&#3652;&#3615;\BOQ%20B%20&#3619;&#3606;&#3652;&#3615;\BOQ%20B%20&#3619;&#3606;&#3652;&#3615;%20TYP%20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13668/Downloads/2.Estimate%20Work/6.JOB/3.&#3591;&#3634;&#3609;%20X/019%20&#3610;&#3657;&#3634;&#3609;%201%20&#3594;&#3633;&#3657;&#3609;/CHAY%20WORK/Estimate%20Work/3.%20&#3591;&#3634;&#3609;&#3607;&#3637;&#3656;&#3612;&#3656;&#3634;&#3609;&#3617;&#3634;/3.3%20&#3591;&#3634;&#3609;&#3604;&#3635;&#3648;&#3609;&#3636;&#3609;&#3585;&#3634;&#3619;&#3649;&#3621;&#3632;&#3611;&#3619;&#3632;&#3626;&#3634;&#3609;&#3591;&#3634;&#3609;%20(Pass%20Vol-3)/&#3629;&#3634;&#3588;&#3634;&#3619;&#3614;&#3634;&#3609;&#3636;&#3594;&#3618;&#3660;%20&#3619;&#3606;&#3652;&#3615;/BOQ%20B%20&#3619;&#3606;&#3652;&#3615;/BOQ%20B%20&#3619;&#3606;&#3652;&#3615;%20TYP%20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Er-13668\Downloads\2.Estimate%20Work\6.JOB\3.&#3591;&#3634;&#3609;%20X\019%20&#3610;&#3657;&#3634;&#3609;%201%20&#3594;&#3633;&#3657;&#3609;\CHAY%20WORK\Estimate%20Work\3.%20&#3591;&#3634;&#3609;&#3607;&#3637;&#3656;&#3612;&#3656;&#3634;&#3609;&#3617;&#3634;\3.3%20&#3591;&#3634;&#3609;&#3604;&#3635;&#3648;&#3609;&#3636;&#3609;&#3585;&#3634;&#3619;&#3649;&#3621;&#3632;&#3611;&#3619;&#3632;&#3626;&#3634;&#3609;&#3591;&#3634;&#3609;%20(Pass%20Vol-3)\&#3629;&#3634;&#3588;&#3634;&#3619;&#3614;&#3634;&#3609;&#3636;&#3594;&#3618;&#3660;%20&#3619;&#3606;&#3652;&#3615;\BOQ%20B%20&#3619;&#3606;&#3652;&#3615;\BOQ%20B%20&#3619;&#3606;&#3652;&#3615;%20TYP%20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Estimate%20Work\6.JOB\3.&#3591;&#3634;&#3609;%20X\019%20&#3610;&#3657;&#3634;&#3609;%201%20&#3594;&#3633;&#3657;&#3609;\CHAY%20WORK\Estimate%20Work\3.%20&#3591;&#3634;&#3609;&#3607;&#3637;&#3656;&#3612;&#3656;&#3634;&#3609;&#3617;&#3634;\3.3%20&#3591;&#3634;&#3609;&#3604;&#3635;&#3648;&#3609;&#3636;&#3609;&#3585;&#3634;&#3619;&#3649;&#3621;&#3632;&#3611;&#3619;&#3632;&#3626;&#3634;&#3609;&#3591;&#3634;&#3609;%20(Pass%20Vol-3)\&#3629;&#3634;&#3588;&#3634;&#3619;&#3614;&#3634;&#3609;&#3636;&#3594;&#3618;&#3660;%20&#3619;&#3606;&#3652;&#3615;\BOQ%20B%20&#3619;&#3606;&#3652;&#3615;\BOQ%20B%20&#3619;&#3606;&#3652;&#3615;%20TYP%20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\TIN\boq-&#3610;&#3633;&#3623;&#3627;&#3621;&#3623;&#3591;%20&#3623;&#3636;&#3621;&#3648;&#3621;&#35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Z\My%20Documents\Downloads\BOQ%20E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honkaenuniversity-my.sharepoint.com/Documents%20and%20Settings/SKZ/My%20Documents/Downloads/BOQ%20E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Pictures\ABOQ%20&#3650;&#3619;&#3591;&#3591;&#3634;&#3609;%20Batt%20%20&#3619;&#3623;&#361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honkaenuniversity-my.sharepoint.com/personal/jirayu_kku_ac_th/Documents/Jirayu/2568/&#3627;&#3657;&#3629;&#3591;%20Auditorium%20&#3585;&#3629;&#3591;&#3629;&#3634;&#3588;&#3634;&#3619;&#3631;/&#3614;&#3637;&#3656;&#3585;&#3634;&#3609;/BOQ%20&#3627;&#3657;&#3629;&#3591;&#3611;&#3619;&#3632;&#3594;&#3640;&#3617;%20&#3626;&#3609;&#3591;.&#3629;&#3608;&#3636;&#3585;&#3634;&#3619;%20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_2566/&#3629;&#3639;&#3656;&#3609;&#3654;/&#3627;&#3657;&#3629;&#3591;&#3649;&#3610;&#3605;&#3588;&#3603;&#3632;&#3623;&#3636;&#3607;&#3618;&#3634;&#3624;&#3634;&#3626;&#3605;&#3619;&#3660;/BOQ-&#3650;&#3588;&#3619;&#3591;&#3585;&#3634;&#3619;&#3627;&#3657;&#3629;&#3591;&#3611;&#3599;&#3636;&#3610;&#3633;&#3605;&#3636;&#3585;&#3634;&#3619;&#3649;&#3610;&#3605;&#3648;&#3605;&#3629;&#3619;&#3637;&#3656;&#3649;&#3621;&#3632;&#3614;&#3621;&#3633;&#3591;&#3591;&#3634;&#3609;&#3618;&#3640;&#3588;&#3651;&#3627;&#3617;&#3656;_2023.06.0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KKU%2068/&#3629;&#3629;&#3585;&#3649;&#3610;&#3610;/67-&#3610;&#3633;&#3609;&#3652;&#3604;%20&#3614;&#3618;&#3634;&#3610;&#3634;&#3621;/BOQ%20&#3611;&#3619;&#3633;&#3610;&#3611;&#3619;&#3640;&#3591;&#3629;&#3634;&#3588;&#3634;&#3619;&#3588;&#3603;&#3632;&#3614;&#3618;&#3634;&#3610;&#3634;&#3621;%202712256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honkaenuniversity-my.sharepoint.com/&#3607;&#3635;&#3591;&#3634;&#3609;/&#3624;&#3619;&#3637;&#3648;&#3617;&#3639;&#3629;&#3591;&#3651;&#3627;&#3617;&#3656;/BOQ_&#3624;&#3619;&#3637;&#3648;&#3617;&#3639;&#3629;&#3591;&#3651;&#3627;&#3617;&#36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5;&#3591;&#3634;&#3609;\&#3624;&#3619;&#3637;&#3648;&#3617;&#3639;&#3629;&#3591;&#3651;&#3627;&#3617;&#3656;\BOQ_&#3624;&#3619;&#3637;&#3648;&#3617;&#3639;&#3629;&#3591;&#3651;&#3627;&#3617;&#36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\&#3648;&#3629;&#3585;&#3626;&#3634;&#3619;\BOQ%20&#3650;&#3588;&#3619;&#3591;&#3585;&#3634;&#3619;&#3627;&#3657;&#3629;&#3591;&#3609;&#3657;&#3635;&#3629;&#3640;&#3607;&#3618;&#3634;&#3609;&#3648;&#3585;&#3625;&#3605;&#3619;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  <sheetName val="F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ปร.4 (สถาปัตย์)10ล้าน"/>
      <sheetName val="สรุปราคารวม"/>
      <sheetName val="ปร.4 1.6 ครุภัณฑ์งานระบบไฟฟ้า"/>
      <sheetName val="ปร.4 1.5 หมวดงานระบบไฟฟ้า"/>
      <sheetName val="ปร.4 1.1 หมวดงานเตรียมสถานที่"/>
      <sheetName val="สรุปราคารวม (ทั้งโครงการ)"/>
      <sheetName val="F_อาคาร"/>
      <sheetName val="รายงานความเข้ากันได้"/>
      <sheetName val="หมวดงานระบบไฟฟ้า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ปร.4 (สถาปัตย์)10ล้าน"/>
      <sheetName val="สรุปราคารวม"/>
      <sheetName val="ปร.4 1.6 ครุภัณฑ์งานระบบไฟฟ้า"/>
      <sheetName val="ปร.4 1.5 หมวดงานระบบไฟฟ้า"/>
      <sheetName val="ปร.4 1.1 หมวดงานเตรียมสถานที่"/>
      <sheetName val="สรุปราคารวม (ทั้งโครงการ)"/>
      <sheetName val="F_อาคาร"/>
      <sheetName val="รายงานความเข้ากันได้"/>
      <sheetName val="หมวดงานระบบไฟฟ้า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ข้อมูลดิบ (2)"/>
      <sheetName val="ปร.4 1.3 หมวดงานโครงสร้าง"/>
      <sheetName val="ปร.4 งานสถาปัตยกรรม phase1"/>
      <sheetName val="ปร.4 งานสถาปัตยกรรม phase2"/>
      <sheetName val="ปร.5"/>
      <sheetName val="ปร.6"/>
      <sheetName val="f 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 ปร.6"/>
      <sheetName val=" ปร.5"/>
      <sheetName val="Summary cost"/>
      <sheetName val="1.2AR"/>
      <sheetName val="1.3EE"/>
      <sheetName val="1.4ME "/>
      <sheetName val="(Factor F)"/>
    </sheetNames>
    <sheetDataSet>
      <sheetData sheetId="0"/>
      <sheetData sheetId="1"/>
      <sheetData sheetId="2"/>
      <sheetData sheetId="3"/>
      <sheetData sheetId="4">
        <row r="4">
          <cell r="A4" t="str">
            <v>ชื่อโครงการ/งานก่อสร้าง โครงการปรับปรุงห้องประชุม สำนักงานอธิการบดี 2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f อาคาร"/>
      <sheetName val=" ปร.6"/>
      <sheetName val=" ปร.5"/>
      <sheetName val="Summary cost"/>
      <sheetName val="งานโครงสร้าง"/>
      <sheetName val="งานสถาปัตยกรรม"/>
      <sheetName val="งานไฟฟ้า"/>
      <sheetName val=" งานสุขาภิบาล"/>
      <sheetName val="ครุภัณฑ์"/>
      <sheetName val="Sheet1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ชื่อโครงการ/งานก่อสร้าง โครงการห้องปฏิบัติการแบตเตอรี่และพลังงานยุคใหม่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Summary cost"/>
      <sheetName val=" ปร.6"/>
      <sheetName val=" ปร.5"/>
      <sheetName val="1.1 ST"/>
      <sheetName val=" 1.2 AR"/>
      <sheetName val="1.4ME "/>
      <sheetName val="1.5S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>
        <row r="63">
          <cell r="I63">
            <v>3749325</v>
          </cell>
        </row>
      </sheetData>
      <sheetData sheetId="8">
        <row r="81">
          <cell r="I81">
            <v>19601650</v>
          </cell>
        </row>
      </sheetData>
      <sheetData sheetId="9">
        <row r="22">
          <cell r="J22">
            <v>32750</v>
          </cell>
        </row>
      </sheetData>
      <sheetData sheetId="10">
        <row r="43">
          <cell r="J43">
            <v>1791532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ปก"/>
      <sheetName val="ปก (2)"/>
      <sheetName val="ส่วนที่ 1 งานอาคาร"/>
      <sheetName val="ส่วนที่ 2 งานโยธา"/>
      <sheetName val="ส่วนที่ 3 งานครุภัณฑ์ลอยตัว"/>
      <sheetName val="สรุปแต่ละรายการ"/>
      <sheetName val="สรุปราคารวม"/>
    </sheetNames>
    <sheetDataSet>
      <sheetData sheetId="0">
        <row r="16">
          <cell r="F16">
            <v>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ปก"/>
      <sheetName val="ปก (2)"/>
      <sheetName val="ส่วนที่ 1 งานอาคาร"/>
      <sheetName val="ส่วนที่ 2 งานโยธา"/>
      <sheetName val="ส่วนที่ 3 งานครุภัณฑ์ลอยตัว"/>
      <sheetName val="สรุปแต่ละรายการ"/>
      <sheetName val="สรุปราคารวม"/>
    </sheetNames>
    <sheetDataSet>
      <sheetData sheetId="0">
        <row r="16">
          <cell r="F16">
            <v>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ปร.6"/>
      <sheetName val=" ปร.5"/>
      <sheetName val="Summary cost"/>
      <sheetName val="1.2.AR"/>
      <sheetName val="แผนภูมิ1"/>
    </sheetNames>
    <sheetDataSet>
      <sheetData sheetId="0">
        <row r="3">
          <cell r="A3" t="str">
            <v>ชื่อโครงการก่อสร้างห้องน้ำอุทยานเกษตร มหาวิทยาลัยขอนแก่น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DD4F-1B6F-48E3-8073-18591359B286}">
  <sheetPr>
    <tabColor indexed="35"/>
  </sheetPr>
  <dimension ref="A1:G36"/>
  <sheetViews>
    <sheetView tabSelected="1" view="pageBreakPreview" zoomScaleSheetLayoutView="100" workbookViewId="0">
      <selection activeCell="B45" sqref="B45"/>
    </sheetView>
  </sheetViews>
  <sheetFormatPr defaultColWidth="9.125" defaultRowHeight="17.25" x14ac:dyDescent="0.4"/>
  <cols>
    <col min="1" max="1" width="7.625" style="1" customWidth="1"/>
    <col min="2" max="2" width="36.625" style="1" customWidth="1"/>
    <col min="3" max="3" width="26.375" style="1" customWidth="1"/>
    <col min="4" max="4" width="32.875" style="1" customWidth="1"/>
    <col min="5" max="16384" width="9.125" style="1"/>
  </cols>
  <sheetData>
    <row r="1" spans="1:4" ht="24" x14ac:dyDescent="0.55000000000000004">
      <c r="D1" s="2" t="s">
        <v>0</v>
      </c>
    </row>
    <row r="2" spans="1:4" ht="24" x14ac:dyDescent="0.55000000000000004">
      <c r="A2" s="3" t="s">
        <v>1</v>
      </c>
      <c r="B2" s="3"/>
      <c r="C2" s="3"/>
      <c r="D2" s="3"/>
    </row>
    <row r="3" spans="1:4" ht="21.75" x14ac:dyDescent="0.5">
      <c r="A3" s="4"/>
      <c r="B3" s="4"/>
      <c r="C3" s="4"/>
      <c r="D3" s="4"/>
    </row>
    <row r="4" spans="1:4" ht="21.75" x14ac:dyDescent="0.5">
      <c r="A4" s="5" t="s">
        <v>2</v>
      </c>
      <c r="B4" s="6"/>
      <c r="C4" s="6"/>
      <c r="D4" s="6"/>
    </row>
    <row r="5" spans="1:4" ht="21.75" x14ac:dyDescent="0.5">
      <c r="A5" s="5" t="s">
        <v>3</v>
      </c>
      <c r="B5" s="6"/>
      <c r="C5" s="6"/>
      <c r="D5" s="6"/>
    </row>
    <row r="6" spans="1:4" ht="21.75" x14ac:dyDescent="0.5">
      <c r="A6" s="7" t="s">
        <v>4</v>
      </c>
      <c r="B6" s="6"/>
      <c r="C6" s="6"/>
      <c r="D6" s="6"/>
    </row>
    <row r="7" spans="1:4" ht="21.75" x14ac:dyDescent="0.5">
      <c r="A7" s="8" t="s">
        <v>5</v>
      </c>
      <c r="B7" s="6"/>
      <c r="C7" s="6"/>
      <c r="D7" s="6"/>
    </row>
    <row r="8" spans="1:4" ht="21.75" x14ac:dyDescent="0.5">
      <c r="A8" s="7" t="s">
        <v>6</v>
      </c>
      <c r="B8" s="6"/>
      <c r="C8" s="9"/>
      <c r="D8" s="7" t="s">
        <v>7</v>
      </c>
    </row>
    <row r="9" spans="1:4" ht="21.75" x14ac:dyDescent="0.5">
      <c r="A9" s="7" t="s">
        <v>8</v>
      </c>
      <c r="B9" s="6"/>
      <c r="C9" s="6"/>
      <c r="D9" s="6"/>
    </row>
    <row r="10" spans="1:4" ht="22.5" thickBot="1" x14ac:dyDescent="0.55000000000000004">
      <c r="D10" s="10" t="s">
        <v>9</v>
      </c>
    </row>
    <row r="11" spans="1:4" ht="22.5" customHeight="1" thickTop="1" x14ac:dyDescent="0.4">
      <c r="A11" s="558" t="s">
        <v>10</v>
      </c>
      <c r="B11" s="558" t="s">
        <v>11</v>
      </c>
      <c r="C11" s="558" t="s">
        <v>12</v>
      </c>
      <c r="D11" s="558" t="s">
        <v>13</v>
      </c>
    </row>
    <row r="12" spans="1:4" ht="20.25" customHeight="1" thickBot="1" x14ac:dyDescent="0.45">
      <c r="A12" s="559"/>
      <c r="B12" s="559"/>
      <c r="C12" s="559"/>
      <c r="D12" s="559"/>
    </row>
    <row r="13" spans="1:4" ht="22.5" thickTop="1" x14ac:dyDescent="0.5">
      <c r="A13" s="13">
        <v>1</v>
      </c>
      <c r="B13" s="14" t="s">
        <v>14</v>
      </c>
      <c r="C13" s="15">
        <f>+' ปร.5'!E23</f>
        <v>0</v>
      </c>
      <c r="D13" s="16"/>
    </row>
    <row r="14" spans="1:4" ht="21.75" x14ac:dyDescent="0.5">
      <c r="A14" s="17">
        <v>2</v>
      </c>
      <c r="B14" s="18" t="s">
        <v>15</v>
      </c>
      <c r="C14" s="19">
        <f>' ปร.5'!E60</f>
        <v>0</v>
      </c>
      <c r="D14" s="20"/>
    </row>
    <row r="15" spans="1:4" ht="21.75" x14ac:dyDescent="0.5">
      <c r="A15" s="17">
        <v>3</v>
      </c>
      <c r="B15" s="18" t="s">
        <v>16</v>
      </c>
      <c r="C15" s="21">
        <v>0</v>
      </c>
      <c r="D15" s="21"/>
    </row>
    <row r="16" spans="1:4" ht="21.75" x14ac:dyDescent="0.5">
      <c r="A16" s="17"/>
      <c r="B16" s="18"/>
      <c r="C16" s="21"/>
      <c r="D16" s="21"/>
    </row>
    <row r="17" spans="1:7" ht="21.75" x14ac:dyDescent="0.5">
      <c r="A17" s="17"/>
      <c r="B17" s="18"/>
      <c r="C17" s="21"/>
      <c r="D17" s="22"/>
    </row>
    <row r="18" spans="1:7" ht="21.75" x14ac:dyDescent="0.5">
      <c r="A18" s="18"/>
      <c r="B18" s="17"/>
      <c r="C18" s="18"/>
      <c r="D18" s="18"/>
      <c r="G18" s="23"/>
    </row>
    <row r="19" spans="1:7" ht="21.75" x14ac:dyDescent="0.5">
      <c r="A19" s="18"/>
      <c r="B19" s="24"/>
      <c r="C19" s="18"/>
      <c r="D19" s="18"/>
    </row>
    <row r="20" spans="1:7" ht="21.75" x14ac:dyDescent="0.5">
      <c r="A20" s="18"/>
      <c r="B20" s="25"/>
      <c r="C20" s="18"/>
      <c r="D20" s="18"/>
    </row>
    <row r="21" spans="1:7" ht="21.75" x14ac:dyDescent="0.5">
      <c r="A21" s="18"/>
      <c r="B21" s="26"/>
      <c r="C21" s="18"/>
      <c r="D21" s="18"/>
    </row>
    <row r="22" spans="1:7" ht="22.5" thickBot="1" x14ac:dyDescent="0.55000000000000004">
      <c r="A22" s="27"/>
      <c r="B22" s="28"/>
      <c r="C22" s="27"/>
      <c r="D22" s="27"/>
    </row>
    <row r="23" spans="1:7" ht="21.75" x14ac:dyDescent="0.5">
      <c r="A23" s="560" t="s">
        <v>17</v>
      </c>
      <c r="B23" s="29" t="s">
        <v>18</v>
      </c>
      <c r="C23" s="30">
        <f>+SUM(C13:C22)</f>
        <v>0</v>
      </c>
      <c r="D23" s="31"/>
    </row>
    <row r="24" spans="1:7" ht="22.5" thickBot="1" x14ac:dyDescent="0.55000000000000004">
      <c r="A24" s="561"/>
      <c r="B24" s="32" t="s">
        <v>19</v>
      </c>
      <c r="C24" s="33">
        <f>+ROUND(C23,2)</f>
        <v>0</v>
      </c>
      <c r="D24" s="34"/>
    </row>
    <row r="25" spans="1:7" ht="22.5" customHeight="1" thickTop="1" thickBot="1" x14ac:dyDescent="0.55000000000000004">
      <c r="A25" s="559"/>
      <c r="B25" s="34" t="s">
        <v>20</v>
      </c>
      <c r="C25" s="562" t="str">
        <f>BAHTTEXT(C24)</f>
        <v>ศูนย์บาทถ้วน</v>
      </c>
      <c r="D25" s="563"/>
    </row>
    <row r="26" spans="1:7" ht="24.75" thickTop="1" x14ac:dyDescent="0.55000000000000004">
      <c r="A26" s="35"/>
      <c r="B26" s="36"/>
      <c r="C26" s="36"/>
      <c r="D26" s="36"/>
    </row>
    <row r="27" spans="1:7" ht="24" x14ac:dyDescent="0.55000000000000004">
      <c r="A27" s="35"/>
      <c r="B27" s="36"/>
      <c r="C27" s="36"/>
      <c r="D27" s="36"/>
    </row>
    <row r="28" spans="1:7" ht="24" x14ac:dyDescent="0.5">
      <c r="A28" s="35"/>
      <c r="B28" s="37"/>
      <c r="C28" s="38"/>
      <c r="D28" s="39"/>
    </row>
    <row r="29" spans="1:7" ht="24" x14ac:dyDescent="0.5">
      <c r="A29" s="35"/>
      <c r="B29" s="40"/>
      <c r="C29" s="38"/>
      <c r="D29" s="41"/>
    </row>
    <row r="30" spans="1:7" ht="24" x14ac:dyDescent="0.5">
      <c r="A30" s="35"/>
      <c r="B30" s="40"/>
      <c r="C30" s="38"/>
      <c r="D30" s="40"/>
    </row>
    <row r="31" spans="1:7" ht="24" x14ac:dyDescent="0.5">
      <c r="A31" s="35"/>
      <c r="B31" s="39"/>
      <c r="C31" s="38"/>
      <c r="D31" s="39"/>
    </row>
    <row r="32" spans="1:7" ht="24" x14ac:dyDescent="0.5">
      <c r="A32" s="35"/>
      <c r="B32" s="40"/>
      <c r="C32" s="38"/>
      <c r="D32" s="41"/>
    </row>
    <row r="33" spans="1:4" ht="24" x14ac:dyDescent="0.5">
      <c r="A33" s="35"/>
      <c r="B33" s="40"/>
      <c r="C33" s="38"/>
      <c r="D33" s="40"/>
    </row>
    <row r="34" spans="1:4" ht="24" x14ac:dyDescent="0.55000000000000004">
      <c r="A34" s="35"/>
      <c r="B34" s="36"/>
      <c r="C34" s="36"/>
      <c r="D34" s="36"/>
    </row>
    <row r="35" spans="1:4" ht="24" x14ac:dyDescent="0.55000000000000004">
      <c r="A35" s="42"/>
      <c r="B35" s="36"/>
      <c r="D35" s="36"/>
    </row>
    <row r="36" spans="1:4" ht="24" x14ac:dyDescent="0.55000000000000004">
      <c r="A36" s="42"/>
      <c r="B36" s="36"/>
      <c r="C36" s="36"/>
      <c r="D36" s="36"/>
    </row>
  </sheetData>
  <mergeCells count="6">
    <mergeCell ref="A11:A12"/>
    <mergeCell ref="B11:B12"/>
    <mergeCell ref="C11:C12"/>
    <mergeCell ref="D11:D12"/>
    <mergeCell ref="A23:A25"/>
    <mergeCell ref="C25:D25"/>
  </mergeCells>
  <printOptions horizontalCentered="1" verticalCentered="1"/>
  <pageMargins left="0.46" right="0.3" top="0.28000000000000003" bottom="0.39370078740157483" header="0.23" footer="0.31496062992125984"/>
  <pageSetup paperSize="9" scale="9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95E2-48C0-4523-A723-EE7193BF1DC0}">
  <sheetPr>
    <tabColor indexed="35"/>
  </sheetPr>
  <dimension ref="A1:N74"/>
  <sheetViews>
    <sheetView tabSelected="1" view="pageBreakPreview" zoomScale="70" zoomScaleSheetLayoutView="70" workbookViewId="0">
      <selection activeCell="B45" sqref="B45"/>
    </sheetView>
  </sheetViews>
  <sheetFormatPr defaultColWidth="9.125" defaultRowHeight="17.25" x14ac:dyDescent="0.4"/>
  <cols>
    <col min="1" max="1" width="7.625" style="1" customWidth="1"/>
    <col min="2" max="2" width="30.25" style="1" customWidth="1"/>
    <col min="3" max="3" width="17.875" style="1" customWidth="1"/>
    <col min="4" max="4" width="10.625" style="1" customWidth="1"/>
    <col min="5" max="5" width="18.25" style="1" customWidth="1"/>
    <col min="6" max="6" width="16.125" style="1" customWidth="1"/>
    <col min="7" max="9" width="9.125" style="1"/>
    <col min="10" max="10" width="9.875" style="1" customWidth="1"/>
    <col min="11" max="16384" width="9.125" style="1"/>
  </cols>
  <sheetData>
    <row r="1" spans="1:14" ht="24" x14ac:dyDescent="0.55000000000000004">
      <c r="F1" s="2" t="s">
        <v>26</v>
      </c>
    </row>
    <row r="2" spans="1:14" ht="24" x14ac:dyDescent="0.55000000000000004">
      <c r="A2" s="570" t="s">
        <v>27</v>
      </c>
      <c r="B2" s="570"/>
      <c r="C2" s="570"/>
      <c r="D2" s="570"/>
      <c r="E2" s="570"/>
      <c r="F2" s="570"/>
    </row>
    <row r="3" spans="1:14" ht="21.75" x14ac:dyDescent="0.5">
      <c r="A3" s="572" t="s">
        <v>28</v>
      </c>
      <c r="B3" s="571"/>
      <c r="C3" s="571"/>
      <c r="D3" s="571"/>
      <c r="E3" s="571"/>
      <c r="F3" s="571"/>
    </row>
    <row r="4" spans="1:14" ht="21.75" x14ac:dyDescent="0.5">
      <c r="A4" s="5" t="str">
        <f>+' ปร.6'!A4</f>
        <v>ชื่อโครงการ/งานก่อสร้าง  งานก่อสร้างห้องน้ำ อุทยานเทคโนโลยีการเกษตร มหาวิทยาลัยขอนแก่น</v>
      </c>
      <c r="B4" s="6"/>
      <c r="C4" s="6"/>
      <c r="D4" s="6"/>
      <c r="E4" s="6"/>
      <c r="F4" s="6"/>
    </row>
    <row r="5" spans="1:14" ht="21.75" x14ac:dyDescent="0.5">
      <c r="A5" s="5" t="str">
        <f>' ปร.6'!A5</f>
        <v>สถานที่ก่อสร้าง มหาวิทยาลัยขอนแก่น</v>
      </c>
      <c r="B5" s="6"/>
      <c r="C5" s="6"/>
      <c r="D5" s="6"/>
      <c r="E5" s="6"/>
      <c r="F5" s="6"/>
    </row>
    <row r="6" spans="1:14" ht="21.75" x14ac:dyDescent="0.5">
      <c r="A6" s="7" t="s">
        <v>4</v>
      </c>
      <c r="B6" s="6"/>
      <c r="C6" s="6"/>
      <c r="D6" s="6"/>
      <c r="E6" s="6"/>
      <c r="F6" s="6"/>
    </row>
    <row r="7" spans="1:14" ht="21.75" x14ac:dyDescent="0.5">
      <c r="A7" s="7" t="str">
        <f>' ปร.6'!A7</f>
        <v>หน่วยงานเจ้าของโครงการ/งานก่อสร้าง มหาวิทยาลัยขอนแก่น</v>
      </c>
      <c r="B7" s="6"/>
      <c r="C7" s="6"/>
      <c r="D7" s="6"/>
      <c r="E7" s="6"/>
      <c r="F7" s="6"/>
    </row>
    <row r="8" spans="1:14" ht="21.75" x14ac:dyDescent="0.5">
      <c r="A8" s="7" t="s">
        <v>29</v>
      </c>
      <c r="B8" s="6"/>
      <c r="C8" s="9" t="s">
        <v>30</v>
      </c>
      <c r="D8" s="43"/>
      <c r="E8" s="7" t="s">
        <v>7</v>
      </c>
      <c r="F8" s="6"/>
    </row>
    <row r="9" spans="1:14" ht="21.75" x14ac:dyDescent="0.5">
      <c r="A9" s="7" t="str">
        <f>+' ปร.6'!A9</f>
        <v xml:space="preserve">คำนวณราคากลางเมื่อวันที่ </v>
      </c>
      <c r="B9" s="6"/>
      <c r="C9" s="6"/>
      <c r="D9" s="6"/>
      <c r="E9" s="6"/>
      <c r="F9" s="6"/>
    </row>
    <row r="10" spans="1:14" ht="22.5" thickBot="1" x14ac:dyDescent="0.55000000000000004">
      <c r="F10" s="10" t="s">
        <v>9</v>
      </c>
    </row>
    <row r="11" spans="1:14" ht="22.5" customHeight="1" thickTop="1" x14ac:dyDescent="0.4">
      <c r="A11" s="558" t="s">
        <v>10</v>
      </c>
      <c r="B11" s="558" t="s">
        <v>11</v>
      </c>
      <c r="C11" s="558" t="s">
        <v>31</v>
      </c>
      <c r="D11" s="558" t="s">
        <v>32</v>
      </c>
      <c r="E11" s="558" t="s">
        <v>12</v>
      </c>
      <c r="F11" s="558" t="s">
        <v>13</v>
      </c>
    </row>
    <row r="12" spans="1:14" ht="20.25" customHeight="1" thickBot="1" x14ac:dyDescent="0.45">
      <c r="A12" s="559"/>
      <c r="B12" s="559"/>
      <c r="C12" s="559"/>
      <c r="D12" s="559"/>
      <c r="E12" s="559"/>
      <c r="F12" s="559"/>
      <c r="N12" s="44"/>
    </row>
    <row r="13" spans="1:14" ht="22.5" thickTop="1" x14ac:dyDescent="0.5">
      <c r="A13" s="13">
        <v>1</v>
      </c>
      <c r="B13" s="14" t="s">
        <v>33</v>
      </c>
      <c r="C13" s="45">
        <f>'Summary cost'!E17</f>
        <v>0</v>
      </c>
      <c r="D13" s="46">
        <f>'Summary cost'!B41</f>
        <v>1.3065</v>
      </c>
      <c r="E13" s="45">
        <f>+C13*D13</f>
        <v>0</v>
      </c>
      <c r="F13" s="47"/>
      <c r="L13" s="48"/>
      <c r="N13" s="49"/>
    </row>
    <row r="14" spans="1:14" ht="21.75" x14ac:dyDescent="0.5">
      <c r="A14" s="17">
        <v>2</v>
      </c>
      <c r="B14" s="18" t="s">
        <v>34</v>
      </c>
      <c r="C14" s="50"/>
      <c r="D14" s="51"/>
      <c r="E14" s="52"/>
      <c r="F14" s="18"/>
    </row>
    <row r="15" spans="1:14" ht="21.75" x14ac:dyDescent="0.5">
      <c r="A15" s="17">
        <v>3</v>
      </c>
      <c r="B15" s="18" t="s">
        <v>35</v>
      </c>
      <c r="C15" s="52">
        <v>0</v>
      </c>
      <c r="D15" s="52">
        <v>0</v>
      </c>
      <c r="E15" s="52">
        <f>+C15*D15</f>
        <v>0</v>
      </c>
      <c r="F15" s="18"/>
    </row>
    <row r="16" spans="1:14" ht="21.75" x14ac:dyDescent="0.5">
      <c r="A16" s="17">
        <v>4</v>
      </c>
      <c r="B16" s="18" t="s">
        <v>36</v>
      </c>
      <c r="C16" s="52">
        <v>0</v>
      </c>
      <c r="D16" s="52">
        <v>0</v>
      </c>
      <c r="E16" s="52">
        <f>+C16*D16</f>
        <v>0</v>
      </c>
      <c r="F16" s="18"/>
      <c r="J16" s="23"/>
    </row>
    <row r="17" spans="1:14" ht="21.75" x14ac:dyDescent="0.5">
      <c r="A17" s="17"/>
      <c r="B17" s="18"/>
      <c r="C17" s="52"/>
      <c r="D17" s="53"/>
      <c r="E17" s="52"/>
      <c r="F17" s="18"/>
      <c r="J17" s="23"/>
    </row>
    <row r="18" spans="1:14" ht="21.75" x14ac:dyDescent="0.5">
      <c r="A18" s="18"/>
      <c r="B18" s="17" t="s">
        <v>37</v>
      </c>
      <c r="C18" s="54"/>
      <c r="D18" s="54"/>
      <c r="E18" s="54"/>
      <c r="F18" s="18"/>
      <c r="J18" s="23"/>
    </row>
    <row r="19" spans="1:14" ht="21.75" x14ac:dyDescent="0.5">
      <c r="A19" s="18"/>
      <c r="B19" s="24">
        <v>0</v>
      </c>
      <c r="C19" s="54"/>
      <c r="D19" s="54"/>
      <c r="E19" s="54"/>
      <c r="F19" s="18"/>
      <c r="J19" s="48"/>
    </row>
    <row r="20" spans="1:14" ht="21.75" x14ac:dyDescent="0.5">
      <c r="A20" s="18"/>
      <c r="B20" s="25">
        <v>0</v>
      </c>
      <c r="C20" s="54"/>
      <c r="D20" s="54"/>
      <c r="E20" s="54"/>
      <c r="F20" s="18"/>
    </row>
    <row r="21" spans="1:14" ht="21.75" x14ac:dyDescent="0.5">
      <c r="A21" s="18"/>
      <c r="B21" s="26">
        <v>7</v>
      </c>
      <c r="C21" s="54"/>
      <c r="D21" s="54"/>
      <c r="E21" s="54"/>
      <c r="F21" s="18"/>
    </row>
    <row r="22" spans="1:14" ht="22.5" thickBot="1" x14ac:dyDescent="0.55000000000000004">
      <c r="A22" s="27"/>
      <c r="B22" s="28">
        <v>7</v>
      </c>
      <c r="C22" s="55"/>
      <c r="D22" s="55"/>
      <c r="E22" s="55"/>
      <c r="F22" s="27"/>
      <c r="N22" s="44"/>
    </row>
    <row r="23" spans="1:14" ht="22.5" thickBot="1" x14ac:dyDescent="0.55000000000000004">
      <c r="A23" s="560" t="s">
        <v>17</v>
      </c>
      <c r="B23" s="29" t="s">
        <v>38</v>
      </c>
      <c r="C23" s="56"/>
      <c r="D23" s="56"/>
      <c r="E23" s="57">
        <f>SUM(E13:E17)</f>
        <v>0</v>
      </c>
      <c r="F23" s="29"/>
      <c r="L23" s="48"/>
      <c r="N23" s="49"/>
    </row>
    <row r="24" spans="1:14" ht="22.5" customHeight="1" thickTop="1" thickBot="1" x14ac:dyDescent="0.55000000000000004">
      <c r="A24" s="559"/>
      <c r="B24" s="34" t="s">
        <v>20</v>
      </c>
      <c r="C24" s="567" t="str">
        <f>BAHTTEXT(E23)</f>
        <v>ศูนย์บาทถ้วน</v>
      </c>
      <c r="D24" s="567"/>
      <c r="E24" s="568"/>
      <c r="F24" s="567"/>
      <c r="L24" s="48"/>
    </row>
    <row r="25" spans="1:14" ht="22.5" thickTop="1" x14ac:dyDescent="0.5">
      <c r="A25" s="58"/>
      <c r="B25" s="59" t="s">
        <v>39</v>
      </c>
      <c r="C25" s="60">
        <v>0</v>
      </c>
      <c r="D25" s="61" t="s">
        <v>40</v>
      </c>
      <c r="E25" s="58"/>
      <c r="F25" s="58"/>
    </row>
    <row r="26" spans="1:14" ht="21.75" x14ac:dyDescent="0.5">
      <c r="A26" s="7"/>
      <c r="B26" s="9" t="s">
        <v>41</v>
      </c>
      <c r="C26" s="62">
        <v>0</v>
      </c>
      <c r="D26" s="7" t="str">
        <f>"บาท / " &amp; D25</f>
        <v>บาท / ตร.ม.</v>
      </c>
      <c r="E26" s="7"/>
      <c r="F26" s="7"/>
      <c r="J26" s="23"/>
    </row>
    <row r="27" spans="1:14" ht="21.75" x14ac:dyDescent="0.5">
      <c r="A27" s="35"/>
      <c r="B27" s="35"/>
      <c r="C27" s="35"/>
      <c r="D27" s="35"/>
      <c r="E27" s="35"/>
      <c r="F27" s="35"/>
      <c r="J27" s="23"/>
    </row>
    <row r="28" spans="1:14" ht="24" x14ac:dyDescent="0.55000000000000004">
      <c r="A28" s="35"/>
      <c r="B28" s="36"/>
      <c r="C28" s="35"/>
      <c r="D28" s="35"/>
      <c r="E28" s="36"/>
      <c r="F28" s="35"/>
      <c r="J28" s="23"/>
    </row>
    <row r="29" spans="1:14" ht="24" x14ac:dyDescent="0.5">
      <c r="A29" s="35"/>
      <c r="B29" s="37"/>
      <c r="C29" s="38"/>
      <c r="D29" s="564"/>
      <c r="E29" s="564"/>
      <c r="F29" s="35"/>
      <c r="J29" s="48"/>
    </row>
    <row r="30" spans="1:14" ht="24" x14ac:dyDescent="0.5">
      <c r="A30" s="35"/>
      <c r="B30" s="40" t="s">
        <v>21</v>
      </c>
      <c r="C30" s="38"/>
      <c r="D30" s="63" t="s">
        <v>22</v>
      </c>
      <c r="E30" s="40"/>
      <c r="F30" s="35"/>
    </row>
    <row r="31" spans="1:14" ht="24" x14ac:dyDescent="0.5">
      <c r="A31" s="35"/>
      <c r="B31" s="40" t="s">
        <v>23</v>
      </c>
      <c r="C31" s="38"/>
      <c r="D31" s="566" t="s">
        <v>23</v>
      </c>
      <c r="E31" s="566"/>
      <c r="F31" s="35"/>
    </row>
    <row r="32" spans="1:14" ht="24" x14ac:dyDescent="0.5">
      <c r="A32" s="35"/>
      <c r="B32" s="39"/>
      <c r="C32" s="38"/>
      <c r="D32" s="564"/>
      <c r="E32" s="564"/>
      <c r="F32" s="35"/>
    </row>
    <row r="33" spans="1:6" ht="24" x14ac:dyDescent="0.5">
      <c r="A33" s="35"/>
      <c r="B33" s="40" t="s">
        <v>24</v>
      </c>
      <c r="C33" s="38"/>
      <c r="D33" s="63" t="s">
        <v>25</v>
      </c>
      <c r="E33" s="40"/>
      <c r="F33" s="35"/>
    </row>
    <row r="34" spans="1:6" ht="24" x14ac:dyDescent="0.5">
      <c r="A34" s="35"/>
      <c r="B34" s="40" t="s">
        <v>23</v>
      </c>
      <c r="C34" s="38"/>
      <c r="D34" s="566" t="s">
        <v>23</v>
      </c>
      <c r="E34" s="566"/>
      <c r="F34" s="35"/>
    </row>
    <row r="35" spans="1:6" ht="24" x14ac:dyDescent="0.55000000000000004">
      <c r="A35" s="35"/>
      <c r="B35" s="36"/>
      <c r="C35" s="35"/>
      <c r="D35" s="36"/>
      <c r="E35" s="36"/>
      <c r="F35" s="35"/>
    </row>
    <row r="36" spans="1:6" ht="21.75" x14ac:dyDescent="0.5">
      <c r="A36" s="42"/>
      <c r="B36" s="42"/>
      <c r="C36" s="35"/>
      <c r="D36" s="42"/>
      <c r="E36" s="42"/>
      <c r="F36" s="42"/>
    </row>
    <row r="37" spans="1:6" ht="21.75" x14ac:dyDescent="0.5">
      <c r="A37" s="42"/>
      <c r="B37" s="42"/>
      <c r="C37" s="35"/>
      <c r="D37" s="42"/>
      <c r="E37" s="42"/>
      <c r="F37" s="42"/>
    </row>
    <row r="38" spans="1:6" ht="24" x14ac:dyDescent="0.55000000000000004">
      <c r="F38" s="2" t="s">
        <v>42</v>
      </c>
    </row>
    <row r="39" spans="1:6" ht="24" x14ac:dyDescent="0.55000000000000004">
      <c r="A39" s="570" t="s">
        <v>43</v>
      </c>
      <c r="B39" s="570"/>
      <c r="C39" s="570"/>
      <c r="D39" s="570"/>
      <c r="E39" s="570"/>
      <c r="F39" s="570"/>
    </row>
    <row r="40" spans="1:6" ht="21.75" x14ac:dyDescent="0.5">
      <c r="A40" s="571" t="s">
        <v>44</v>
      </c>
      <c r="B40" s="571"/>
      <c r="C40" s="571"/>
      <c r="D40" s="571"/>
      <c r="E40" s="571"/>
      <c r="F40" s="571"/>
    </row>
    <row r="41" spans="1:6" ht="21.75" x14ac:dyDescent="0.5">
      <c r="A41" s="5" t="str">
        <f>+A4</f>
        <v>ชื่อโครงการ/งานก่อสร้าง  งานก่อสร้างห้องน้ำ อุทยานเทคโนโลยีการเกษตร มหาวิทยาลัยขอนแก่น</v>
      </c>
      <c r="B41" s="6"/>
      <c r="C41" s="6"/>
      <c r="D41" s="6"/>
      <c r="E41" s="6"/>
      <c r="F41" s="6"/>
    </row>
    <row r="42" spans="1:6" ht="21.75" x14ac:dyDescent="0.5">
      <c r="A42" s="5" t="str">
        <f>' ปร.6'!A5</f>
        <v>สถานที่ก่อสร้าง มหาวิทยาลัยขอนแก่น</v>
      </c>
      <c r="B42" s="6"/>
      <c r="C42" s="6"/>
      <c r="D42" s="6"/>
      <c r="E42" s="6"/>
      <c r="F42" s="6"/>
    </row>
    <row r="43" spans="1:6" ht="21.75" x14ac:dyDescent="0.5">
      <c r="A43" s="7" t="s">
        <v>4</v>
      </c>
      <c r="B43" s="6"/>
      <c r="C43" s="6"/>
      <c r="D43" s="6"/>
      <c r="E43" s="6"/>
      <c r="F43" s="6"/>
    </row>
    <row r="44" spans="1:6" ht="21.75" x14ac:dyDescent="0.5">
      <c r="A44" s="7" t="str">
        <f>' ปร.6'!A7</f>
        <v>หน่วยงานเจ้าของโครงการ/งานก่อสร้าง มหาวิทยาลัยขอนแก่น</v>
      </c>
      <c r="B44" s="6"/>
      <c r="C44" s="6"/>
      <c r="D44" s="6"/>
      <c r="E44" s="6"/>
      <c r="F44" s="6"/>
    </row>
    <row r="45" spans="1:6" ht="21.75" x14ac:dyDescent="0.5">
      <c r="A45" s="7" t="s">
        <v>29</v>
      </c>
      <c r="B45" s="6"/>
      <c r="C45" s="9" t="s">
        <v>30</v>
      </c>
      <c r="D45" s="7"/>
      <c r="E45" s="7" t="s">
        <v>7</v>
      </c>
      <c r="F45" s="6"/>
    </row>
    <row r="46" spans="1:6" ht="21.75" x14ac:dyDescent="0.5">
      <c r="A46" s="7" t="str">
        <f>+A9</f>
        <v xml:space="preserve">คำนวณราคากลางเมื่อวันที่ </v>
      </c>
      <c r="B46" s="6"/>
      <c r="C46" s="6"/>
      <c r="D46" s="6"/>
      <c r="E46" s="6"/>
      <c r="F46" s="6"/>
    </row>
    <row r="47" spans="1:6" ht="22.5" thickBot="1" x14ac:dyDescent="0.55000000000000004">
      <c r="F47" s="10" t="s">
        <v>9</v>
      </c>
    </row>
    <row r="48" spans="1:6" ht="18" customHeight="1" thickTop="1" x14ac:dyDescent="0.4">
      <c r="A48" s="558" t="s">
        <v>10</v>
      </c>
      <c r="B48" s="558" t="s">
        <v>11</v>
      </c>
      <c r="C48" s="558" t="s">
        <v>45</v>
      </c>
      <c r="D48" s="11" t="s">
        <v>46</v>
      </c>
      <c r="E48" s="558" t="s">
        <v>12</v>
      </c>
      <c r="F48" s="558" t="s">
        <v>13</v>
      </c>
    </row>
    <row r="49" spans="1:6" ht="18" customHeight="1" thickBot="1" x14ac:dyDescent="0.45">
      <c r="A49" s="559"/>
      <c r="B49" s="559"/>
      <c r="C49" s="559"/>
      <c r="D49" s="12" t="s">
        <v>47</v>
      </c>
      <c r="E49" s="559"/>
      <c r="F49" s="559"/>
    </row>
    <row r="50" spans="1:6" ht="22.5" thickTop="1" x14ac:dyDescent="0.5">
      <c r="A50" s="13">
        <v>1</v>
      </c>
      <c r="B50" s="15" t="s">
        <v>48</v>
      </c>
      <c r="C50" s="15">
        <f>'Summary cost'!E34</f>
        <v>0</v>
      </c>
      <c r="D50" s="64">
        <v>1.07</v>
      </c>
      <c r="E50" s="15">
        <f>+C50*D50</f>
        <v>0</v>
      </c>
      <c r="F50" s="65"/>
    </row>
    <row r="51" spans="1:6" ht="21.75" x14ac:dyDescent="0.5">
      <c r="A51" s="17"/>
      <c r="B51" s="18"/>
      <c r="C51" s="19"/>
      <c r="D51" s="66"/>
      <c r="E51" s="21"/>
      <c r="F51" s="18"/>
    </row>
    <row r="52" spans="1:6" ht="21.75" x14ac:dyDescent="0.5">
      <c r="A52" s="17"/>
      <c r="B52" s="18"/>
      <c r="C52" s="21"/>
      <c r="D52" s="66"/>
      <c r="E52" s="21"/>
      <c r="F52" s="18"/>
    </row>
    <row r="53" spans="1:6" ht="21.75" x14ac:dyDescent="0.5">
      <c r="A53" s="17"/>
      <c r="B53" s="18"/>
      <c r="C53" s="21"/>
      <c r="D53" s="66"/>
      <c r="E53" s="21"/>
      <c r="F53" s="18"/>
    </row>
    <row r="54" spans="1:6" ht="21.75" x14ac:dyDescent="0.5">
      <c r="A54" s="17"/>
      <c r="B54" s="18"/>
      <c r="C54" s="21"/>
      <c r="D54" s="67"/>
      <c r="E54" s="21"/>
      <c r="F54" s="18"/>
    </row>
    <row r="55" spans="1:6" ht="21.75" x14ac:dyDescent="0.5">
      <c r="A55" s="18"/>
      <c r="B55" s="17"/>
      <c r="C55" s="18"/>
      <c r="D55" s="67"/>
      <c r="E55" s="18"/>
      <c r="F55" s="18"/>
    </row>
    <row r="56" spans="1:6" ht="21.75" x14ac:dyDescent="0.5">
      <c r="A56" s="18"/>
      <c r="B56" s="24"/>
      <c r="C56" s="18"/>
      <c r="D56" s="67"/>
      <c r="E56" s="18"/>
      <c r="F56" s="18"/>
    </row>
    <row r="57" spans="1:6" ht="21.75" x14ac:dyDescent="0.5">
      <c r="A57" s="18"/>
      <c r="B57" s="25"/>
      <c r="C57" s="18"/>
      <c r="D57" s="67"/>
      <c r="E57" s="18"/>
      <c r="F57" s="18"/>
    </row>
    <row r="58" spans="1:6" ht="21.75" x14ac:dyDescent="0.5">
      <c r="A58" s="18"/>
      <c r="B58" s="26"/>
      <c r="C58" s="18"/>
      <c r="D58" s="67"/>
      <c r="E58" s="18"/>
      <c r="F58" s="18"/>
    </row>
    <row r="59" spans="1:6" ht="22.5" thickBot="1" x14ac:dyDescent="0.55000000000000004">
      <c r="A59" s="27"/>
      <c r="B59" s="28"/>
      <c r="C59" s="27"/>
      <c r="D59" s="68"/>
      <c r="E59" s="27"/>
      <c r="F59" s="27"/>
    </row>
    <row r="60" spans="1:6" ht="22.5" thickBot="1" x14ac:dyDescent="0.55000000000000004">
      <c r="A60" s="560" t="s">
        <v>17</v>
      </c>
      <c r="B60" s="29" t="s">
        <v>38</v>
      </c>
      <c r="C60" s="29"/>
      <c r="D60" s="29"/>
      <c r="E60" s="69">
        <f>SUM(E50:E54)</f>
        <v>0</v>
      </c>
      <c r="F60" s="29"/>
    </row>
    <row r="61" spans="1:6" ht="23.25" thickTop="1" thickBot="1" x14ac:dyDescent="0.55000000000000004">
      <c r="A61" s="559"/>
      <c r="B61" s="34" t="s">
        <v>20</v>
      </c>
      <c r="C61" s="567" t="str">
        <f>BAHTTEXT(E60)</f>
        <v>ศูนย์บาทถ้วน</v>
      </c>
      <c r="D61" s="567"/>
      <c r="E61" s="568"/>
      <c r="F61" s="567"/>
    </row>
    <row r="62" spans="1:6" ht="22.5" thickTop="1" x14ac:dyDescent="0.5">
      <c r="A62" s="70"/>
      <c r="B62" s="71"/>
      <c r="C62" s="72"/>
      <c r="D62" s="73"/>
      <c r="E62" s="70"/>
      <c r="F62" s="70"/>
    </row>
    <row r="63" spans="1:6" ht="24" x14ac:dyDescent="0.55000000000000004">
      <c r="A63" s="35"/>
      <c r="B63" s="36"/>
      <c r="C63" s="569"/>
      <c r="D63" s="569"/>
      <c r="E63" s="36"/>
      <c r="F63" s="35"/>
    </row>
    <row r="64" spans="1:6" ht="24" x14ac:dyDescent="0.5">
      <c r="A64" s="35"/>
      <c r="B64" s="37"/>
      <c r="C64" s="38"/>
      <c r="D64" s="564"/>
      <c r="E64" s="564"/>
      <c r="F64" s="35"/>
    </row>
    <row r="65" spans="1:6" ht="24" x14ac:dyDescent="0.5">
      <c r="A65" s="35"/>
      <c r="B65" s="40"/>
      <c r="C65" s="38"/>
      <c r="D65" s="565"/>
      <c r="E65" s="565"/>
      <c r="F65" s="35"/>
    </row>
    <row r="66" spans="1:6" ht="24" x14ac:dyDescent="0.5">
      <c r="A66" s="35"/>
      <c r="B66" s="40"/>
      <c r="C66" s="38"/>
      <c r="D66" s="566"/>
      <c r="E66" s="566"/>
      <c r="F66" s="35"/>
    </row>
    <row r="67" spans="1:6" ht="24" x14ac:dyDescent="0.5">
      <c r="A67" s="35"/>
      <c r="B67" s="39"/>
      <c r="C67" s="38"/>
      <c r="D67" s="564"/>
      <c r="E67" s="564"/>
      <c r="F67" s="35"/>
    </row>
    <row r="68" spans="1:6" ht="24" x14ac:dyDescent="0.5">
      <c r="A68" s="35"/>
      <c r="B68" s="40"/>
      <c r="C68" s="38"/>
      <c r="D68" s="565"/>
      <c r="E68" s="565"/>
      <c r="F68" s="35"/>
    </row>
    <row r="69" spans="1:6" ht="24" x14ac:dyDescent="0.5">
      <c r="A69" s="35"/>
      <c r="B69" s="40"/>
      <c r="C69" s="38"/>
      <c r="D69" s="566"/>
      <c r="E69" s="566"/>
      <c r="F69" s="35"/>
    </row>
    <row r="70" spans="1:6" ht="24" x14ac:dyDescent="0.55000000000000004">
      <c r="A70" s="35"/>
      <c r="B70" s="36"/>
      <c r="C70" s="74"/>
      <c r="D70" s="36"/>
      <c r="E70" s="36"/>
      <c r="F70" s="35"/>
    </row>
    <row r="71" spans="1:6" ht="21.75" x14ac:dyDescent="0.5">
      <c r="A71" s="35"/>
      <c r="F71" s="35"/>
    </row>
    <row r="72" spans="1:6" ht="21.75" x14ac:dyDescent="0.5">
      <c r="A72" s="35"/>
      <c r="F72" s="35"/>
    </row>
    <row r="73" spans="1:6" ht="21.75" x14ac:dyDescent="0.5">
      <c r="A73" s="42"/>
      <c r="B73" s="42"/>
      <c r="C73" s="35"/>
      <c r="D73" s="42"/>
      <c r="E73" s="42"/>
      <c r="F73" s="42"/>
    </row>
    <row r="74" spans="1:6" ht="21.75" x14ac:dyDescent="0.5">
      <c r="A74" s="42"/>
      <c r="B74" s="42"/>
      <c r="C74" s="35"/>
      <c r="D74" s="42"/>
      <c r="E74" s="42"/>
      <c r="F74" s="42"/>
    </row>
  </sheetData>
  <mergeCells count="30">
    <mergeCell ref="D34:E34"/>
    <mergeCell ref="A2:F2"/>
    <mergeCell ref="A3:F3"/>
    <mergeCell ref="A11:A12"/>
    <mergeCell ref="B11:B12"/>
    <mergeCell ref="C11:C12"/>
    <mergeCell ref="D11:D12"/>
    <mergeCell ref="E11:E12"/>
    <mergeCell ref="F11:F12"/>
    <mergeCell ref="A23:A24"/>
    <mergeCell ref="C24:F24"/>
    <mergeCell ref="D29:E29"/>
    <mergeCell ref="D31:E31"/>
    <mergeCell ref="D32:E32"/>
    <mergeCell ref="A39:F39"/>
    <mergeCell ref="A40:F40"/>
    <mergeCell ref="A48:A49"/>
    <mergeCell ref="B48:B49"/>
    <mergeCell ref="C48:C49"/>
    <mergeCell ref="E48:E49"/>
    <mergeCell ref="F48:F49"/>
    <mergeCell ref="D67:E67"/>
    <mergeCell ref="D68:E68"/>
    <mergeCell ref="D69:E69"/>
    <mergeCell ref="A60:A61"/>
    <mergeCell ref="C61:F61"/>
    <mergeCell ref="C63:D63"/>
    <mergeCell ref="D64:E64"/>
    <mergeCell ref="D65:E65"/>
    <mergeCell ref="D66:E66"/>
  </mergeCells>
  <printOptions horizontalCentered="1" verticalCentered="1"/>
  <pageMargins left="0.46" right="0.3" top="0.28000000000000003" bottom="0.39370078740157483" header="0.23" footer="0.31496062992125984"/>
  <pageSetup paperSize="9" scale="89" orientation="portrait" horizontalDpi="1200" verticalDpi="1200" r:id="rId1"/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7A551-D112-4543-B0DA-116FB1C7D5D1}">
  <dimension ref="A1:K48"/>
  <sheetViews>
    <sheetView tabSelected="1" view="pageBreakPreview" zoomScale="85" zoomScaleNormal="98" zoomScaleSheetLayoutView="85" workbookViewId="0">
      <pane ySplit="9" topLeftCell="A28" activePane="bottomLeft" state="frozen"/>
      <selection activeCell="B45" sqref="B45"/>
      <selection pane="bottomLeft" activeCell="B45" sqref="B45"/>
    </sheetView>
  </sheetViews>
  <sheetFormatPr defaultRowHeight="21.75" x14ac:dyDescent="0.5"/>
  <cols>
    <col min="1" max="1" width="6.875" style="82" customWidth="1"/>
    <col min="2" max="2" width="47.875" style="82" customWidth="1"/>
    <col min="3" max="3" width="8.625" style="82" customWidth="1"/>
    <col min="4" max="4" width="15.375" style="82" customWidth="1"/>
    <col min="5" max="5" width="21.375" style="91" customWidth="1"/>
    <col min="6" max="6" width="18.375" style="82" customWidth="1"/>
    <col min="7" max="7" width="15.875" style="82" customWidth="1"/>
    <col min="8" max="8" width="18" style="82" customWidth="1"/>
    <col min="9" max="9" width="19" style="82" customWidth="1"/>
    <col min="10" max="256" width="9.125" style="82"/>
    <col min="257" max="257" width="6.875" style="82" customWidth="1"/>
    <col min="258" max="258" width="47.875" style="82" customWidth="1"/>
    <col min="259" max="259" width="8.625" style="82" customWidth="1"/>
    <col min="260" max="260" width="15.375" style="82" customWidth="1"/>
    <col min="261" max="261" width="21.375" style="82" customWidth="1"/>
    <col min="262" max="262" width="18.375" style="82" customWidth="1"/>
    <col min="263" max="263" width="15.875" style="82" customWidth="1"/>
    <col min="264" max="264" width="18" style="82" customWidth="1"/>
    <col min="265" max="265" width="19" style="82" customWidth="1"/>
    <col min="266" max="512" width="9.125" style="82"/>
    <col min="513" max="513" width="6.875" style="82" customWidth="1"/>
    <col min="514" max="514" width="47.875" style="82" customWidth="1"/>
    <col min="515" max="515" width="8.625" style="82" customWidth="1"/>
    <col min="516" max="516" width="15.375" style="82" customWidth="1"/>
    <col min="517" max="517" width="21.375" style="82" customWidth="1"/>
    <col min="518" max="518" width="18.375" style="82" customWidth="1"/>
    <col min="519" max="519" width="15.875" style="82" customWidth="1"/>
    <col min="520" max="520" width="18" style="82" customWidth="1"/>
    <col min="521" max="521" width="19" style="82" customWidth="1"/>
    <col min="522" max="768" width="9.125" style="82"/>
    <col min="769" max="769" width="6.875" style="82" customWidth="1"/>
    <col min="770" max="770" width="47.875" style="82" customWidth="1"/>
    <col min="771" max="771" width="8.625" style="82" customWidth="1"/>
    <col min="772" max="772" width="15.375" style="82" customWidth="1"/>
    <col min="773" max="773" width="21.375" style="82" customWidth="1"/>
    <col min="774" max="774" width="18.375" style="82" customWidth="1"/>
    <col min="775" max="775" width="15.875" style="82" customWidth="1"/>
    <col min="776" max="776" width="18" style="82" customWidth="1"/>
    <col min="777" max="777" width="19" style="82" customWidth="1"/>
    <col min="778" max="1024" width="9.125" style="82"/>
    <col min="1025" max="1025" width="6.875" style="82" customWidth="1"/>
    <col min="1026" max="1026" width="47.875" style="82" customWidth="1"/>
    <col min="1027" max="1027" width="8.625" style="82" customWidth="1"/>
    <col min="1028" max="1028" width="15.375" style="82" customWidth="1"/>
    <col min="1029" max="1029" width="21.375" style="82" customWidth="1"/>
    <col min="1030" max="1030" width="18.375" style="82" customWidth="1"/>
    <col min="1031" max="1031" width="15.875" style="82" customWidth="1"/>
    <col min="1032" max="1032" width="18" style="82" customWidth="1"/>
    <col min="1033" max="1033" width="19" style="82" customWidth="1"/>
    <col min="1034" max="1280" width="9.125" style="82"/>
    <col min="1281" max="1281" width="6.875" style="82" customWidth="1"/>
    <col min="1282" max="1282" width="47.875" style="82" customWidth="1"/>
    <col min="1283" max="1283" width="8.625" style="82" customWidth="1"/>
    <col min="1284" max="1284" width="15.375" style="82" customWidth="1"/>
    <col min="1285" max="1285" width="21.375" style="82" customWidth="1"/>
    <col min="1286" max="1286" width="18.375" style="82" customWidth="1"/>
    <col min="1287" max="1287" width="15.875" style="82" customWidth="1"/>
    <col min="1288" max="1288" width="18" style="82" customWidth="1"/>
    <col min="1289" max="1289" width="19" style="82" customWidth="1"/>
    <col min="1290" max="1536" width="9.125" style="82"/>
    <col min="1537" max="1537" width="6.875" style="82" customWidth="1"/>
    <col min="1538" max="1538" width="47.875" style="82" customWidth="1"/>
    <col min="1539" max="1539" width="8.625" style="82" customWidth="1"/>
    <col min="1540" max="1540" width="15.375" style="82" customWidth="1"/>
    <col min="1541" max="1541" width="21.375" style="82" customWidth="1"/>
    <col min="1542" max="1542" width="18.375" style="82" customWidth="1"/>
    <col min="1543" max="1543" width="15.875" style="82" customWidth="1"/>
    <col min="1544" max="1544" width="18" style="82" customWidth="1"/>
    <col min="1545" max="1545" width="19" style="82" customWidth="1"/>
    <col min="1546" max="1792" width="9.125" style="82"/>
    <col min="1793" max="1793" width="6.875" style="82" customWidth="1"/>
    <col min="1794" max="1794" width="47.875" style="82" customWidth="1"/>
    <col min="1795" max="1795" width="8.625" style="82" customWidth="1"/>
    <col min="1796" max="1796" width="15.375" style="82" customWidth="1"/>
    <col min="1797" max="1797" width="21.375" style="82" customWidth="1"/>
    <col min="1798" max="1798" width="18.375" style="82" customWidth="1"/>
    <col min="1799" max="1799" width="15.875" style="82" customWidth="1"/>
    <col min="1800" max="1800" width="18" style="82" customWidth="1"/>
    <col min="1801" max="1801" width="19" style="82" customWidth="1"/>
    <col min="1802" max="2048" width="9.125" style="82"/>
    <col min="2049" max="2049" width="6.875" style="82" customWidth="1"/>
    <col min="2050" max="2050" width="47.875" style="82" customWidth="1"/>
    <col min="2051" max="2051" width="8.625" style="82" customWidth="1"/>
    <col min="2052" max="2052" width="15.375" style="82" customWidth="1"/>
    <col min="2053" max="2053" width="21.375" style="82" customWidth="1"/>
    <col min="2054" max="2054" width="18.375" style="82" customWidth="1"/>
    <col min="2055" max="2055" width="15.875" style="82" customWidth="1"/>
    <col min="2056" max="2056" width="18" style="82" customWidth="1"/>
    <col min="2057" max="2057" width="19" style="82" customWidth="1"/>
    <col min="2058" max="2304" width="9.125" style="82"/>
    <col min="2305" max="2305" width="6.875" style="82" customWidth="1"/>
    <col min="2306" max="2306" width="47.875" style="82" customWidth="1"/>
    <col min="2307" max="2307" width="8.625" style="82" customWidth="1"/>
    <col min="2308" max="2308" width="15.375" style="82" customWidth="1"/>
    <col min="2309" max="2309" width="21.375" style="82" customWidth="1"/>
    <col min="2310" max="2310" width="18.375" style="82" customWidth="1"/>
    <col min="2311" max="2311" width="15.875" style="82" customWidth="1"/>
    <col min="2312" max="2312" width="18" style="82" customWidth="1"/>
    <col min="2313" max="2313" width="19" style="82" customWidth="1"/>
    <col min="2314" max="2560" width="9.125" style="82"/>
    <col min="2561" max="2561" width="6.875" style="82" customWidth="1"/>
    <col min="2562" max="2562" width="47.875" style="82" customWidth="1"/>
    <col min="2563" max="2563" width="8.625" style="82" customWidth="1"/>
    <col min="2564" max="2564" width="15.375" style="82" customWidth="1"/>
    <col min="2565" max="2565" width="21.375" style="82" customWidth="1"/>
    <col min="2566" max="2566" width="18.375" style="82" customWidth="1"/>
    <col min="2567" max="2567" width="15.875" style="82" customWidth="1"/>
    <col min="2568" max="2568" width="18" style="82" customWidth="1"/>
    <col min="2569" max="2569" width="19" style="82" customWidth="1"/>
    <col min="2570" max="2816" width="9.125" style="82"/>
    <col min="2817" max="2817" width="6.875" style="82" customWidth="1"/>
    <col min="2818" max="2818" width="47.875" style="82" customWidth="1"/>
    <col min="2819" max="2819" width="8.625" style="82" customWidth="1"/>
    <col min="2820" max="2820" width="15.375" style="82" customWidth="1"/>
    <col min="2821" max="2821" width="21.375" style="82" customWidth="1"/>
    <col min="2822" max="2822" width="18.375" style="82" customWidth="1"/>
    <col min="2823" max="2823" width="15.875" style="82" customWidth="1"/>
    <col min="2824" max="2824" width="18" style="82" customWidth="1"/>
    <col min="2825" max="2825" width="19" style="82" customWidth="1"/>
    <col min="2826" max="3072" width="9.125" style="82"/>
    <col min="3073" max="3073" width="6.875" style="82" customWidth="1"/>
    <col min="3074" max="3074" width="47.875" style="82" customWidth="1"/>
    <col min="3075" max="3075" width="8.625" style="82" customWidth="1"/>
    <col min="3076" max="3076" width="15.375" style="82" customWidth="1"/>
    <col min="3077" max="3077" width="21.375" style="82" customWidth="1"/>
    <col min="3078" max="3078" width="18.375" style="82" customWidth="1"/>
    <col min="3079" max="3079" width="15.875" style="82" customWidth="1"/>
    <col min="3080" max="3080" width="18" style="82" customWidth="1"/>
    <col min="3081" max="3081" width="19" style="82" customWidth="1"/>
    <col min="3082" max="3328" width="9.125" style="82"/>
    <col min="3329" max="3329" width="6.875" style="82" customWidth="1"/>
    <col min="3330" max="3330" width="47.875" style="82" customWidth="1"/>
    <col min="3331" max="3331" width="8.625" style="82" customWidth="1"/>
    <col min="3332" max="3332" width="15.375" style="82" customWidth="1"/>
    <col min="3333" max="3333" width="21.375" style="82" customWidth="1"/>
    <col min="3334" max="3334" width="18.375" style="82" customWidth="1"/>
    <col min="3335" max="3335" width="15.875" style="82" customWidth="1"/>
    <col min="3336" max="3336" width="18" style="82" customWidth="1"/>
    <col min="3337" max="3337" width="19" style="82" customWidth="1"/>
    <col min="3338" max="3584" width="9.125" style="82"/>
    <col min="3585" max="3585" width="6.875" style="82" customWidth="1"/>
    <col min="3586" max="3586" width="47.875" style="82" customWidth="1"/>
    <col min="3587" max="3587" width="8.625" style="82" customWidth="1"/>
    <col min="3588" max="3588" width="15.375" style="82" customWidth="1"/>
    <col min="3589" max="3589" width="21.375" style="82" customWidth="1"/>
    <col min="3590" max="3590" width="18.375" style="82" customWidth="1"/>
    <col min="3591" max="3591" width="15.875" style="82" customWidth="1"/>
    <col min="3592" max="3592" width="18" style="82" customWidth="1"/>
    <col min="3593" max="3593" width="19" style="82" customWidth="1"/>
    <col min="3594" max="3840" width="9.125" style="82"/>
    <col min="3841" max="3841" width="6.875" style="82" customWidth="1"/>
    <col min="3842" max="3842" width="47.875" style="82" customWidth="1"/>
    <col min="3843" max="3843" width="8.625" style="82" customWidth="1"/>
    <col min="3844" max="3844" width="15.375" style="82" customWidth="1"/>
    <col min="3845" max="3845" width="21.375" style="82" customWidth="1"/>
    <col min="3846" max="3846" width="18.375" style="82" customWidth="1"/>
    <col min="3847" max="3847" width="15.875" style="82" customWidth="1"/>
    <col min="3848" max="3848" width="18" style="82" customWidth="1"/>
    <col min="3849" max="3849" width="19" style="82" customWidth="1"/>
    <col min="3850" max="4096" width="9.125" style="82"/>
    <col min="4097" max="4097" width="6.875" style="82" customWidth="1"/>
    <col min="4098" max="4098" width="47.875" style="82" customWidth="1"/>
    <col min="4099" max="4099" width="8.625" style="82" customWidth="1"/>
    <col min="4100" max="4100" width="15.375" style="82" customWidth="1"/>
    <col min="4101" max="4101" width="21.375" style="82" customWidth="1"/>
    <col min="4102" max="4102" width="18.375" style="82" customWidth="1"/>
    <col min="4103" max="4103" width="15.875" style="82" customWidth="1"/>
    <col min="4104" max="4104" width="18" style="82" customWidth="1"/>
    <col min="4105" max="4105" width="19" style="82" customWidth="1"/>
    <col min="4106" max="4352" width="9.125" style="82"/>
    <col min="4353" max="4353" width="6.875" style="82" customWidth="1"/>
    <col min="4354" max="4354" width="47.875" style="82" customWidth="1"/>
    <col min="4355" max="4355" width="8.625" style="82" customWidth="1"/>
    <col min="4356" max="4356" width="15.375" style="82" customWidth="1"/>
    <col min="4357" max="4357" width="21.375" style="82" customWidth="1"/>
    <col min="4358" max="4358" width="18.375" style="82" customWidth="1"/>
    <col min="4359" max="4359" width="15.875" style="82" customWidth="1"/>
    <col min="4360" max="4360" width="18" style="82" customWidth="1"/>
    <col min="4361" max="4361" width="19" style="82" customWidth="1"/>
    <col min="4362" max="4608" width="9.125" style="82"/>
    <col min="4609" max="4609" width="6.875" style="82" customWidth="1"/>
    <col min="4610" max="4610" width="47.875" style="82" customWidth="1"/>
    <col min="4611" max="4611" width="8.625" style="82" customWidth="1"/>
    <col min="4612" max="4612" width="15.375" style="82" customWidth="1"/>
    <col min="4613" max="4613" width="21.375" style="82" customWidth="1"/>
    <col min="4614" max="4614" width="18.375" style="82" customWidth="1"/>
    <col min="4615" max="4615" width="15.875" style="82" customWidth="1"/>
    <col min="4616" max="4616" width="18" style="82" customWidth="1"/>
    <col min="4617" max="4617" width="19" style="82" customWidth="1"/>
    <col min="4618" max="4864" width="9.125" style="82"/>
    <col min="4865" max="4865" width="6.875" style="82" customWidth="1"/>
    <col min="4866" max="4866" width="47.875" style="82" customWidth="1"/>
    <col min="4867" max="4867" width="8.625" style="82" customWidth="1"/>
    <col min="4868" max="4868" width="15.375" style="82" customWidth="1"/>
    <col min="4869" max="4869" width="21.375" style="82" customWidth="1"/>
    <col min="4870" max="4870" width="18.375" style="82" customWidth="1"/>
    <col min="4871" max="4871" width="15.875" style="82" customWidth="1"/>
    <col min="4872" max="4872" width="18" style="82" customWidth="1"/>
    <col min="4873" max="4873" width="19" style="82" customWidth="1"/>
    <col min="4874" max="5120" width="9.125" style="82"/>
    <col min="5121" max="5121" width="6.875" style="82" customWidth="1"/>
    <col min="5122" max="5122" width="47.875" style="82" customWidth="1"/>
    <col min="5123" max="5123" width="8.625" style="82" customWidth="1"/>
    <col min="5124" max="5124" width="15.375" style="82" customWidth="1"/>
    <col min="5125" max="5125" width="21.375" style="82" customWidth="1"/>
    <col min="5126" max="5126" width="18.375" style="82" customWidth="1"/>
    <col min="5127" max="5127" width="15.875" style="82" customWidth="1"/>
    <col min="5128" max="5128" width="18" style="82" customWidth="1"/>
    <col min="5129" max="5129" width="19" style="82" customWidth="1"/>
    <col min="5130" max="5376" width="9.125" style="82"/>
    <col min="5377" max="5377" width="6.875" style="82" customWidth="1"/>
    <col min="5378" max="5378" width="47.875" style="82" customWidth="1"/>
    <col min="5379" max="5379" width="8.625" style="82" customWidth="1"/>
    <col min="5380" max="5380" width="15.375" style="82" customWidth="1"/>
    <col min="5381" max="5381" width="21.375" style="82" customWidth="1"/>
    <col min="5382" max="5382" width="18.375" style="82" customWidth="1"/>
    <col min="5383" max="5383" width="15.875" style="82" customWidth="1"/>
    <col min="5384" max="5384" width="18" style="82" customWidth="1"/>
    <col min="5385" max="5385" width="19" style="82" customWidth="1"/>
    <col min="5386" max="5632" width="9.125" style="82"/>
    <col min="5633" max="5633" width="6.875" style="82" customWidth="1"/>
    <col min="5634" max="5634" width="47.875" style="82" customWidth="1"/>
    <col min="5635" max="5635" width="8.625" style="82" customWidth="1"/>
    <col min="5636" max="5636" width="15.375" style="82" customWidth="1"/>
    <col min="5637" max="5637" width="21.375" style="82" customWidth="1"/>
    <col min="5638" max="5638" width="18.375" style="82" customWidth="1"/>
    <col min="5639" max="5639" width="15.875" style="82" customWidth="1"/>
    <col min="5640" max="5640" width="18" style="82" customWidth="1"/>
    <col min="5641" max="5641" width="19" style="82" customWidth="1"/>
    <col min="5642" max="5888" width="9.125" style="82"/>
    <col min="5889" max="5889" width="6.875" style="82" customWidth="1"/>
    <col min="5890" max="5890" width="47.875" style="82" customWidth="1"/>
    <col min="5891" max="5891" width="8.625" style="82" customWidth="1"/>
    <col min="5892" max="5892" width="15.375" style="82" customWidth="1"/>
    <col min="5893" max="5893" width="21.375" style="82" customWidth="1"/>
    <col min="5894" max="5894" width="18.375" style="82" customWidth="1"/>
    <col min="5895" max="5895" width="15.875" style="82" customWidth="1"/>
    <col min="5896" max="5896" width="18" style="82" customWidth="1"/>
    <col min="5897" max="5897" width="19" style="82" customWidth="1"/>
    <col min="5898" max="6144" width="9.125" style="82"/>
    <col min="6145" max="6145" width="6.875" style="82" customWidth="1"/>
    <col min="6146" max="6146" width="47.875" style="82" customWidth="1"/>
    <col min="6147" max="6147" width="8.625" style="82" customWidth="1"/>
    <col min="6148" max="6148" width="15.375" style="82" customWidth="1"/>
    <col min="6149" max="6149" width="21.375" style="82" customWidth="1"/>
    <col min="6150" max="6150" width="18.375" style="82" customWidth="1"/>
    <col min="6151" max="6151" width="15.875" style="82" customWidth="1"/>
    <col min="6152" max="6152" width="18" style="82" customWidth="1"/>
    <col min="6153" max="6153" width="19" style="82" customWidth="1"/>
    <col min="6154" max="6400" width="9.125" style="82"/>
    <col min="6401" max="6401" width="6.875" style="82" customWidth="1"/>
    <col min="6402" max="6402" width="47.875" style="82" customWidth="1"/>
    <col min="6403" max="6403" width="8.625" style="82" customWidth="1"/>
    <col min="6404" max="6404" width="15.375" style="82" customWidth="1"/>
    <col min="6405" max="6405" width="21.375" style="82" customWidth="1"/>
    <col min="6406" max="6406" width="18.375" style="82" customWidth="1"/>
    <col min="6407" max="6407" width="15.875" style="82" customWidth="1"/>
    <col min="6408" max="6408" width="18" style="82" customWidth="1"/>
    <col min="6409" max="6409" width="19" style="82" customWidth="1"/>
    <col min="6410" max="6656" width="9.125" style="82"/>
    <col min="6657" max="6657" width="6.875" style="82" customWidth="1"/>
    <col min="6658" max="6658" width="47.875" style="82" customWidth="1"/>
    <col min="6659" max="6659" width="8.625" style="82" customWidth="1"/>
    <col min="6660" max="6660" width="15.375" style="82" customWidth="1"/>
    <col min="6661" max="6661" width="21.375" style="82" customWidth="1"/>
    <col min="6662" max="6662" width="18.375" style="82" customWidth="1"/>
    <col min="6663" max="6663" width="15.875" style="82" customWidth="1"/>
    <col min="6664" max="6664" width="18" style="82" customWidth="1"/>
    <col min="6665" max="6665" width="19" style="82" customWidth="1"/>
    <col min="6666" max="6912" width="9.125" style="82"/>
    <col min="6913" max="6913" width="6.875" style="82" customWidth="1"/>
    <col min="6914" max="6914" width="47.875" style="82" customWidth="1"/>
    <col min="6915" max="6915" width="8.625" style="82" customWidth="1"/>
    <col min="6916" max="6916" width="15.375" style="82" customWidth="1"/>
    <col min="6917" max="6917" width="21.375" style="82" customWidth="1"/>
    <col min="6918" max="6918" width="18.375" style="82" customWidth="1"/>
    <col min="6919" max="6919" width="15.875" style="82" customWidth="1"/>
    <col min="6920" max="6920" width="18" style="82" customWidth="1"/>
    <col min="6921" max="6921" width="19" style="82" customWidth="1"/>
    <col min="6922" max="7168" width="9.125" style="82"/>
    <col min="7169" max="7169" width="6.875" style="82" customWidth="1"/>
    <col min="7170" max="7170" width="47.875" style="82" customWidth="1"/>
    <col min="7171" max="7171" width="8.625" style="82" customWidth="1"/>
    <col min="7172" max="7172" width="15.375" style="82" customWidth="1"/>
    <col min="7173" max="7173" width="21.375" style="82" customWidth="1"/>
    <col min="7174" max="7174" width="18.375" style="82" customWidth="1"/>
    <col min="7175" max="7175" width="15.875" style="82" customWidth="1"/>
    <col min="7176" max="7176" width="18" style="82" customWidth="1"/>
    <col min="7177" max="7177" width="19" style="82" customWidth="1"/>
    <col min="7178" max="7424" width="9.125" style="82"/>
    <col min="7425" max="7425" width="6.875" style="82" customWidth="1"/>
    <col min="7426" max="7426" width="47.875" style="82" customWidth="1"/>
    <col min="7427" max="7427" width="8.625" style="82" customWidth="1"/>
    <col min="7428" max="7428" width="15.375" style="82" customWidth="1"/>
    <col min="7429" max="7429" width="21.375" style="82" customWidth="1"/>
    <col min="7430" max="7430" width="18.375" style="82" customWidth="1"/>
    <col min="7431" max="7431" width="15.875" style="82" customWidth="1"/>
    <col min="7432" max="7432" width="18" style="82" customWidth="1"/>
    <col min="7433" max="7433" width="19" style="82" customWidth="1"/>
    <col min="7434" max="7680" width="9.125" style="82"/>
    <col min="7681" max="7681" width="6.875" style="82" customWidth="1"/>
    <col min="7682" max="7682" width="47.875" style="82" customWidth="1"/>
    <col min="7683" max="7683" width="8.625" style="82" customWidth="1"/>
    <col min="7684" max="7684" width="15.375" style="82" customWidth="1"/>
    <col min="7685" max="7685" width="21.375" style="82" customWidth="1"/>
    <col min="7686" max="7686" width="18.375" style="82" customWidth="1"/>
    <col min="7687" max="7687" width="15.875" style="82" customWidth="1"/>
    <col min="7688" max="7688" width="18" style="82" customWidth="1"/>
    <col min="7689" max="7689" width="19" style="82" customWidth="1"/>
    <col min="7690" max="7936" width="9.125" style="82"/>
    <col min="7937" max="7937" width="6.875" style="82" customWidth="1"/>
    <col min="7938" max="7938" width="47.875" style="82" customWidth="1"/>
    <col min="7939" max="7939" width="8.625" style="82" customWidth="1"/>
    <col min="7940" max="7940" width="15.375" style="82" customWidth="1"/>
    <col min="7941" max="7941" width="21.375" style="82" customWidth="1"/>
    <col min="7942" max="7942" width="18.375" style="82" customWidth="1"/>
    <col min="7943" max="7943" width="15.875" style="82" customWidth="1"/>
    <col min="7944" max="7944" width="18" style="82" customWidth="1"/>
    <col min="7945" max="7945" width="19" style="82" customWidth="1"/>
    <col min="7946" max="8192" width="9.125" style="82"/>
    <col min="8193" max="8193" width="6.875" style="82" customWidth="1"/>
    <col min="8194" max="8194" width="47.875" style="82" customWidth="1"/>
    <col min="8195" max="8195" width="8.625" style="82" customWidth="1"/>
    <col min="8196" max="8196" width="15.375" style="82" customWidth="1"/>
    <col min="8197" max="8197" width="21.375" style="82" customWidth="1"/>
    <col min="8198" max="8198" width="18.375" style="82" customWidth="1"/>
    <col min="8199" max="8199" width="15.875" style="82" customWidth="1"/>
    <col min="8200" max="8200" width="18" style="82" customWidth="1"/>
    <col min="8201" max="8201" width="19" style="82" customWidth="1"/>
    <col min="8202" max="8448" width="9.125" style="82"/>
    <col min="8449" max="8449" width="6.875" style="82" customWidth="1"/>
    <col min="8450" max="8450" width="47.875" style="82" customWidth="1"/>
    <col min="8451" max="8451" width="8.625" style="82" customWidth="1"/>
    <col min="8452" max="8452" width="15.375" style="82" customWidth="1"/>
    <col min="8453" max="8453" width="21.375" style="82" customWidth="1"/>
    <col min="8454" max="8454" width="18.375" style="82" customWidth="1"/>
    <col min="8455" max="8455" width="15.875" style="82" customWidth="1"/>
    <col min="8456" max="8456" width="18" style="82" customWidth="1"/>
    <col min="8457" max="8457" width="19" style="82" customWidth="1"/>
    <col min="8458" max="8704" width="9.125" style="82"/>
    <col min="8705" max="8705" width="6.875" style="82" customWidth="1"/>
    <col min="8706" max="8706" width="47.875" style="82" customWidth="1"/>
    <col min="8707" max="8707" width="8.625" style="82" customWidth="1"/>
    <col min="8708" max="8708" width="15.375" style="82" customWidth="1"/>
    <col min="8709" max="8709" width="21.375" style="82" customWidth="1"/>
    <col min="8710" max="8710" width="18.375" style="82" customWidth="1"/>
    <col min="8711" max="8711" width="15.875" style="82" customWidth="1"/>
    <col min="8712" max="8712" width="18" style="82" customWidth="1"/>
    <col min="8713" max="8713" width="19" style="82" customWidth="1"/>
    <col min="8714" max="8960" width="9.125" style="82"/>
    <col min="8961" max="8961" width="6.875" style="82" customWidth="1"/>
    <col min="8962" max="8962" width="47.875" style="82" customWidth="1"/>
    <col min="8963" max="8963" width="8.625" style="82" customWidth="1"/>
    <col min="8964" max="8964" width="15.375" style="82" customWidth="1"/>
    <col min="8965" max="8965" width="21.375" style="82" customWidth="1"/>
    <col min="8966" max="8966" width="18.375" style="82" customWidth="1"/>
    <col min="8967" max="8967" width="15.875" style="82" customWidth="1"/>
    <col min="8968" max="8968" width="18" style="82" customWidth="1"/>
    <col min="8969" max="8969" width="19" style="82" customWidth="1"/>
    <col min="8970" max="9216" width="9.125" style="82"/>
    <col min="9217" max="9217" width="6.875" style="82" customWidth="1"/>
    <col min="9218" max="9218" width="47.875" style="82" customWidth="1"/>
    <col min="9219" max="9219" width="8.625" style="82" customWidth="1"/>
    <col min="9220" max="9220" width="15.375" style="82" customWidth="1"/>
    <col min="9221" max="9221" width="21.375" style="82" customWidth="1"/>
    <col min="9222" max="9222" width="18.375" style="82" customWidth="1"/>
    <col min="9223" max="9223" width="15.875" style="82" customWidth="1"/>
    <col min="9224" max="9224" width="18" style="82" customWidth="1"/>
    <col min="9225" max="9225" width="19" style="82" customWidth="1"/>
    <col min="9226" max="9472" width="9.125" style="82"/>
    <col min="9473" max="9473" width="6.875" style="82" customWidth="1"/>
    <col min="9474" max="9474" width="47.875" style="82" customWidth="1"/>
    <col min="9475" max="9475" width="8.625" style="82" customWidth="1"/>
    <col min="9476" max="9476" width="15.375" style="82" customWidth="1"/>
    <col min="9477" max="9477" width="21.375" style="82" customWidth="1"/>
    <col min="9478" max="9478" width="18.375" style="82" customWidth="1"/>
    <col min="9479" max="9479" width="15.875" style="82" customWidth="1"/>
    <col min="9480" max="9480" width="18" style="82" customWidth="1"/>
    <col min="9481" max="9481" width="19" style="82" customWidth="1"/>
    <col min="9482" max="9728" width="9.125" style="82"/>
    <col min="9729" max="9729" width="6.875" style="82" customWidth="1"/>
    <col min="9730" max="9730" width="47.875" style="82" customWidth="1"/>
    <col min="9731" max="9731" width="8.625" style="82" customWidth="1"/>
    <col min="9732" max="9732" width="15.375" style="82" customWidth="1"/>
    <col min="9733" max="9733" width="21.375" style="82" customWidth="1"/>
    <col min="9734" max="9734" width="18.375" style="82" customWidth="1"/>
    <col min="9735" max="9735" width="15.875" style="82" customWidth="1"/>
    <col min="9736" max="9736" width="18" style="82" customWidth="1"/>
    <col min="9737" max="9737" width="19" style="82" customWidth="1"/>
    <col min="9738" max="9984" width="9.125" style="82"/>
    <col min="9985" max="9985" width="6.875" style="82" customWidth="1"/>
    <col min="9986" max="9986" width="47.875" style="82" customWidth="1"/>
    <col min="9987" max="9987" width="8.625" style="82" customWidth="1"/>
    <col min="9988" max="9988" width="15.375" style="82" customWidth="1"/>
    <col min="9989" max="9989" width="21.375" style="82" customWidth="1"/>
    <col min="9990" max="9990" width="18.375" style="82" customWidth="1"/>
    <col min="9991" max="9991" width="15.875" style="82" customWidth="1"/>
    <col min="9992" max="9992" width="18" style="82" customWidth="1"/>
    <col min="9993" max="9993" width="19" style="82" customWidth="1"/>
    <col min="9994" max="10240" width="9.125" style="82"/>
    <col min="10241" max="10241" width="6.875" style="82" customWidth="1"/>
    <col min="10242" max="10242" width="47.875" style="82" customWidth="1"/>
    <col min="10243" max="10243" width="8.625" style="82" customWidth="1"/>
    <col min="10244" max="10244" width="15.375" style="82" customWidth="1"/>
    <col min="10245" max="10245" width="21.375" style="82" customWidth="1"/>
    <col min="10246" max="10246" width="18.375" style="82" customWidth="1"/>
    <col min="10247" max="10247" width="15.875" style="82" customWidth="1"/>
    <col min="10248" max="10248" width="18" style="82" customWidth="1"/>
    <col min="10249" max="10249" width="19" style="82" customWidth="1"/>
    <col min="10250" max="10496" width="9.125" style="82"/>
    <col min="10497" max="10497" width="6.875" style="82" customWidth="1"/>
    <col min="10498" max="10498" width="47.875" style="82" customWidth="1"/>
    <col min="10499" max="10499" width="8.625" style="82" customWidth="1"/>
    <col min="10500" max="10500" width="15.375" style="82" customWidth="1"/>
    <col min="10501" max="10501" width="21.375" style="82" customWidth="1"/>
    <col min="10502" max="10502" width="18.375" style="82" customWidth="1"/>
    <col min="10503" max="10503" width="15.875" style="82" customWidth="1"/>
    <col min="10504" max="10504" width="18" style="82" customWidth="1"/>
    <col min="10505" max="10505" width="19" style="82" customWidth="1"/>
    <col min="10506" max="10752" width="9.125" style="82"/>
    <col min="10753" max="10753" width="6.875" style="82" customWidth="1"/>
    <col min="10754" max="10754" width="47.875" style="82" customWidth="1"/>
    <col min="10755" max="10755" width="8.625" style="82" customWidth="1"/>
    <col min="10756" max="10756" width="15.375" style="82" customWidth="1"/>
    <col min="10757" max="10757" width="21.375" style="82" customWidth="1"/>
    <col min="10758" max="10758" width="18.375" style="82" customWidth="1"/>
    <col min="10759" max="10759" width="15.875" style="82" customWidth="1"/>
    <col min="10760" max="10760" width="18" style="82" customWidth="1"/>
    <col min="10761" max="10761" width="19" style="82" customWidth="1"/>
    <col min="10762" max="11008" width="9.125" style="82"/>
    <col min="11009" max="11009" width="6.875" style="82" customWidth="1"/>
    <col min="11010" max="11010" width="47.875" style="82" customWidth="1"/>
    <col min="11011" max="11011" width="8.625" style="82" customWidth="1"/>
    <col min="11012" max="11012" width="15.375" style="82" customWidth="1"/>
    <col min="11013" max="11013" width="21.375" style="82" customWidth="1"/>
    <col min="11014" max="11014" width="18.375" style="82" customWidth="1"/>
    <col min="11015" max="11015" width="15.875" style="82" customWidth="1"/>
    <col min="11016" max="11016" width="18" style="82" customWidth="1"/>
    <col min="11017" max="11017" width="19" style="82" customWidth="1"/>
    <col min="11018" max="11264" width="9.125" style="82"/>
    <col min="11265" max="11265" width="6.875" style="82" customWidth="1"/>
    <col min="11266" max="11266" width="47.875" style="82" customWidth="1"/>
    <col min="11267" max="11267" width="8.625" style="82" customWidth="1"/>
    <col min="11268" max="11268" width="15.375" style="82" customWidth="1"/>
    <col min="11269" max="11269" width="21.375" style="82" customWidth="1"/>
    <col min="11270" max="11270" width="18.375" style="82" customWidth="1"/>
    <col min="11271" max="11271" width="15.875" style="82" customWidth="1"/>
    <col min="11272" max="11272" width="18" style="82" customWidth="1"/>
    <col min="11273" max="11273" width="19" style="82" customWidth="1"/>
    <col min="11274" max="11520" width="9.125" style="82"/>
    <col min="11521" max="11521" width="6.875" style="82" customWidth="1"/>
    <col min="11522" max="11522" width="47.875" style="82" customWidth="1"/>
    <col min="11523" max="11523" width="8.625" style="82" customWidth="1"/>
    <col min="11524" max="11524" width="15.375" style="82" customWidth="1"/>
    <col min="11525" max="11525" width="21.375" style="82" customWidth="1"/>
    <col min="11526" max="11526" width="18.375" style="82" customWidth="1"/>
    <col min="11527" max="11527" width="15.875" style="82" customWidth="1"/>
    <col min="11528" max="11528" width="18" style="82" customWidth="1"/>
    <col min="11529" max="11529" width="19" style="82" customWidth="1"/>
    <col min="11530" max="11776" width="9.125" style="82"/>
    <col min="11777" max="11777" width="6.875" style="82" customWidth="1"/>
    <col min="11778" max="11778" width="47.875" style="82" customWidth="1"/>
    <col min="11779" max="11779" width="8.625" style="82" customWidth="1"/>
    <col min="11780" max="11780" width="15.375" style="82" customWidth="1"/>
    <col min="11781" max="11781" width="21.375" style="82" customWidth="1"/>
    <col min="11782" max="11782" width="18.375" style="82" customWidth="1"/>
    <col min="11783" max="11783" width="15.875" style="82" customWidth="1"/>
    <col min="11784" max="11784" width="18" style="82" customWidth="1"/>
    <col min="11785" max="11785" width="19" style="82" customWidth="1"/>
    <col min="11786" max="12032" width="9.125" style="82"/>
    <col min="12033" max="12033" width="6.875" style="82" customWidth="1"/>
    <col min="12034" max="12034" width="47.875" style="82" customWidth="1"/>
    <col min="12035" max="12035" width="8.625" style="82" customWidth="1"/>
    <col min="12036" max="12036" width="15.375" style="82" customWidth="1"/>
    <col min="12037" max="12037" width="21.375" style="82" customWidth="1"/>
    <col min="12038" max="12038" width="18.375" style="82" customWidth="1"/>
    <col min="12039" max="12039" width="15.875" style="82" customWidth="1"/>
    <col min="12040" max="12040" width="18" style="82" customWidth="1"/>
    <col min="12041" max="12041" width="19" style="82" customWidth="1"/>
    <col min="12042" max="12288" width="9.125" style="82"/>
    <col min="12289" max="12289" width="6.875" style="82" customWidth="1"/>
    <col min="12290" max="12290" width="47.875" style="82" customWidth="1"/>
    <col min="12291" max="12291" width="8.625" style="82" customWidth="1"/>
    <col min="12292" max="12292" width="15.375" style="82" customWidth="1"/>
    <col min="12293" max="12293" width="21.375" style="82" customWidth="1"/>
    <col min="12294" max="12294" width="18.375" style="82" customWidth="1"/>
    <col min="12295" max="12295" width="15.875" style="82" customWidth="1"/>
    <col min="12296" max="12296" width="18" style="82" customWidth="1"/>
    <col min="12297" max="12297" width="19" style="82" customWidth="1"/>
    <col min="12298" max="12544" width="9.125" style="82"/>
    <col min="12545" max="12545" width="6.875" style="82" customWidth="1"/>
    <col min="12546" max="12546" width="47.875" style="82" customWidth="1"/>
    <col min="12547" max="12547" width="8.625" style="82" customWidth="1"/>
    <col min="12548" max="12548" width="15.375" style="82" customWidth="1"/>
    <col min="12549" max="12549" width="21.375" style="82" customWidth="1"/>
    <col min="12550" max="12550" width="18.375" style="82" customWidth="1"/>
    <col min="12551" max="12551" width="15.875" style="82" customWidth="1"/>
    <col min="12552" max="12552" width="18" style="82" customWidth="1"/>
    <col min="12553" max="12553" width="19" style="82" customWidth="1"/>
    <col min="12554" max="12800" width="9.125" style="82"/>
    <col min="12801" max="12801" width="6.875" style="82" customWidth="1"/>
    <col min="12802" max="12802" width="47.875" style="82" customWidth="1"/>
    <col min="12803" max="12803" width="8.625" style="82" customWidth="1"/>
    <col min="12804" max="12804" width="15.375" style="82" customWidth="1"/>
    <col min="12805" max="12805" width="21.375" style="82" customWidth="1"/>
    <col min="12806" max="12806" width="18.375" style="82" customWidth="1"/>
    <col min="12807" max="12807" width="15.875" style="82" customWidth="1"/>
    <col min="12808" max="12808" width="18" style="82" customWidth="1"/>
    <col min="12809" max="12809" width="19" style="82" customWidth="1"/>
    <col min="12810" max="13056" width="9.125" style="82"/>
    <col min="13057" max="13057" width="6.875" style="82" customWidth="1"/>
    <col min="13058" max="13058" width="47.875" style="82" customWidth="1"/>
    <col min="13059" max="13059" width="8.625" style="82" customWidth="1"/>
    <col min="13060" max="13060" width="15.375" style="82" customWidth="1"/>
    <col min="13061" max="13061" width="21.375" style="82" customWidth="1"/>
    <col min="13062" max="13062" width="18.375" style="82" customWidth="1"/>
    <col min="13063" max="13063" width="15.875" style="82" customWidth="1"/>
    <col min="13064" max="13064" width="18" style="82" customWidth="1"/>
    <col min="13065" max="13065" width="19" style="82" customWidth="1"/>
    <col min="13066" max="13312" width="9.125" style="82"/>
    <col min="13313" max="13313" width="6.875" style="82" customWidth="1"/>
    <col min="13314" max="13314" width="47.875" style="82" customWidth="1"/>
    <col min="13315" max="13315" width="8.625" style="82" customWidth="1"/>
    <col min="13316" max="13316" width="15.375" style="82" customWidth="1"/>
    <col min="13317" max="13317" width="21.375" style="82" customWidth="1"/>
    <col min="13318" max="13318" width="18.375" style="82" customWidth="1"/>
    <col min="13319" max="13319" width="15.875" style="82" customWidth="1"/>
    <col min="13320" max="13320" width="18" style="82" customWidth="1"/>
    <col min="13321" max="13321" width="19" style="82" customWidth="1"/>
    <col min="13322" max="13568" width="9.125" style="82"/>
    <col min="13569" max="13569" width="6.875" style="82" customWidth="1"/>
    <col min="13570" max="13570" width="47.875" style="82" customWidth="1"/>
    <col min="13571" max="13571" width="8.625" style="82" customWidth="1"/>
    <col min="13572" max="13572" width="15.375" style="82" customWidth="1"/>
    <col min="13573" max="13573" width="21.375" style="82" customWidth="1"/>
    <col min="13574" max="13574" width="18.375" style="82" customWidth="1"/>
    <col min="13575" max="13575" width="15.875" style="82" customWidth="1"/>
    <col min="13576" max="13576" width="18" style="82" customWidth="1"/>
    <col min="13577" max="13577" width="19" style="82" customWidth="1"/>
    <col min="13578" max="13824" width="9.125" style="82"/>
    <col min="13825" max="13825" width="6.875" style="82" customWidth="1"/>
    <col min="13826" max="13826" width="47.875" style="82" customWidth="1"/>
    <col min="13827" max="13827" width="8.625" style="82" customWidth="1"/>
    <col min="13828" max="13828" width="15.375" style="82" customWidth="1"/>
    <col min="13829" max="13829" width="21.375" style="82" customWidth="1"/>
    <col min="13830" max="13830" width="18.375" style="82" customWidth="1"/>
    <col min="13831" max="13831" width="15.875" style="82" customWidth="1"/>
    <col min="13832" max="13832" width="18" style="82" customWidth="1"/>
    <col min="13833" max="13833" width="19" style="82" customWidth="1"/>
    <col min="13834" max="14080" width="9.125" style="82"/>
    <col min="14081" max="14081" width="6.875" style="82" customWidth="1"/>
    <col min="14082" max="14082" width="47.875" style="82" customWidth="1"/>
    <col min="14083" max="14083" width="8.625" style="82" customWidth="1"/>
    <col min="14084" max="14084" width="15.375" style="82" customWidth="1"/>
    <col min="14085" max="14085" width="21.375" style="82" customWidth="1"/>
    <col min="14086" max="14086" width="18.375" style="82" customWidth="1"/>
    <col min="14087" max="14087" width="15.875" style="82" customWidth="1"/>
    <col min="14088" max="14088" width="18" style="82" customWidth="1"/>
    <col min="14089" max="14089" width="19" style="82" customWidth="1"/>
    <col min="14090" max="14336" width="9.125" style="82"/>
    <col min="14337" max="14337" width="6.875" style="82" customWidth="1"/>
    <col min="14338" max="14338" width="47.875" style="82" customWidth="1"/>
    <col min="14339" max="14339" width="8.625" style="82" customWidth="1"/>
    <col min="14340" max="14340" width="15.375" style="82" customWidth="1"/>
    <col min="14341" max="14341" width="21.375" style="82" customWidth="1"/>
    <col min="14342" max="14342" width="18.375" style="82" customWidth="1"/>
    <col min="14343" max="14343" width="15.875" style="82" customWidth="1"/>
    <col min="14344" max="14344" width="18" style="82" customWidth="1"/>
    <col min="14345" max="14345" width="19" style="82" customWidth="1"/>
    <col min="14346" max="14592" width="9.125" style="82"/>
    <col min="14593" max="14593" width="6.875" style="82" customWidth="1"/>
    <col min="14594" max="14594" width="47.875" style="82" customWidth="1"/>
    <col min="14595" max="14595" width="8.625" style="82" customWidth="1"/>
    <col min="14596" max="14596" width="15.375" style="82" customWidth="1"/>
    <col min="14597" max="14597" width="21.375" style="82" customWidth="1"/>
    <col min="14598" max="14598" width="18.375" style="82" customWidth="1"/>
    <col min="14599" max="14599" width="15.875" style="82" customWidth="1"/>
    <col min="14600" max="14600" width="18" style="82" customWidth="1"/>
    <col min="14601" max="14601" width="19" style="82" customWidth="1"/>
    <col min="14602" max="14848" width="9.125" style="82"/>
    <col min="14849" max="14849" width="6.875" style="82" customWidth="1"/>
    <col min="14850" max="14850" width="47.875" style="82" customWidth="1"/>
    <col min="14851" max="14851" width="8.625" style="82" customWidth="1"/>
    <col min="14852" max="14852" width="15.375" style="82" customWidth="1"/>
    <col min="14853" max="14853" width="21.375" style="82" customWidth="1"/>
    <col min="14854" max="14854" width="18.375" style="82" customWidth="1"/>
    <col min="14855" max="14855" width="15.875" style="82" customWidth="1"/>
    <col min="14856" max="14856" width="18" style="82" customWidth="1"/>
    <col min="14857" max="14857" width="19" style="82" customWidth="1"/>
    <col min="14858" max="15104" width="9.125" style="82"/>
    <col min="15105" max="15105" width="6.875" style="82" customWidth="1"/>
    <col min="15106" max="15106" width="47.875" style="82" customWidth="1"/>
    <col min="15107" max="15107" width="8.625" style="82" customWidth="1"/>
    <col min="15108" max="15108" width="15.375" style="82" customWidth="1"/>
    <col min="15109" max="15109" width="21.375" style="82" customWidth="1"/>
    <col min="15110" max="15110" width="18.375" style="82" customWidth="1"/>
    <col min="15111" max="15111" width="15.875" style="82" customWidth="1"/>
    <col min="15112" max="15112" width="18" style="82" customWidth="1"/>
    <col min="15113" max="15113" width="19" style="82" customWidth="1"/>
    <col min="15114" max="15360" width="9.125" style="82"/>
    <col min="15361" max="15361" width="6.875" style="82" customWidth="1"/>
    <col min="15362" max="15362" width="47.875" style="82" customWidth="1"/>
    <col min="15363" max="15363" width="8.625" style="82" customWidth="1"/>
    <col min="15364" max="15364" width="15.375" style="82" customWidth="1"/>
    <col min="15365" max="15365" width="21.375" style="82" customWidth="1"/>
    <col min="15366" max="15366" width="18.375" style="82" customWidth="1"/>
    <col min="15367" max="15367" width="15.875" style="82" customWidth="1"/>
    <col min="15368" max="15368" width="18" style="82" customWidth="1"/>
    <col min="15369" max="15369" width="19" style="82" customWidth="1"/>
    <col min="15370" max="15616" width="9.125" style="82"/>
    <col min="15617" max="15617" width="6.875" style="82" customWidth="1"/>
    <col min="15618" max="15618" width="47.875" style="82" customWidth="1"/>
    <col min="15619" max="15619" width="8.625" style="82" customWidth="1"/>
    <col min="15620" max="15620" width="15.375" style="82" customWidth="1"/>
    <col min="15621" max="15621" width="21.375" style="82" customWidth="1"/>
    <col min="15622" max="15622" width="18.375" style="82" customWidth="1"/>
    <col min="15623" max="15623" width="15.875" style="82" customWidth="1"/>
    <col min="15624" max="15624" width="18" style="82" customWidth="1"/>
    <col min="15625" max="15625" width="19" style="82" customWidth="1"/>
    <col min="15626" max="15872" width="9.125" style="82"/>
    <col min="15873" max="15873" width="6.875" style="82" customWidth="1"/>
    <col min="15874" max="15874" width="47.875" style="82" customWidth="1"/>
    <col min="15875" max="15875" width="8.625" style="82" customWidth="1"/>
    <col min="15876" max="15876" width="15.375" style="82" customWidth="1"/>
    <col min="15877" max="15877" width="21.375" style="82" customWidth="1"/>
    <col min="15878" max="15878" width="18.375" style="82" customWidth="1"/>
    <col min="15879" max="15879" width="15.875" style="82" customWidth="1"/>
    <col min="15880" max="15880" width="18" style="82" customWidth="1"/>
    <col min="15881" max="15881" width="19" style="82" customWidth="1"/>
    <col min="15882" max="16128" width="9.125" style="82"/>
    <col min="16129" max="16129" width="6.875" style="82" customWidth="1"/>
    <col min="16130" max="16130" width="47.875" style="82" customWidth="1"/>
    <col min="16131" max="16131" width="8.625" style="82" customWidth="1"/>
    <col min="16132" max="16132" width="15.375" style="82" customWidth="1"/>
    <col min="16133" max="16133" width="21.375" style="82" customWidth="1"/>
    <col min="16134" max="16134" width="18.375" style="82" customWidth="1"/>
    <col min="16135" max="16135" width="15.875" style="82" customWidth="1"/>
    <col min="16136" max="16136" width="18" style="82" customWidth="1"/>
    <col min="16137" max="16137" width="19" style="82" customWidth="1"/>
    <col min="16138" max="16384" width="9.125" style="82"/>
  </cols>
  <sheetData>
    <row r="1" spans="1:11" s="75" customFormat="1" ht="24" customHeight="1" x14ac:dyDescent="0.55000000000000004">
      <c r="E1" s="76" t="s">
        <v>49</v>
      </c>
      <c r="F1" s="77" t="s">
        <v>50</v>
      </c>
    </row>
    <row r="2" spans="1:11" s="75" customFormat="1" ht="24" customHeight="1" x14ac:dyDescent="0.55000000000000004">
      <c r="A2" s="78" t="str">
        <f>' ปร.6'!A4</f>
        <v>ชื่อโครงการ/งานก่อสร้าง  งานก่อสร้างห้องน้ำ อุทยานเทคโนโลยีการเกษตร มหาวิทยาลัยขอนแก่น</v>
      </c>
      <c r="B2" s="79"/>
      <c r="C2" s="79"/>
      <c r="D2" s="79"/>
      <c r="E2" s="79"/>
      <c r="F2" s="79"/>
      <c r="G2" s="80"/>
      <c r="H2" s="80"/>
      <c r="I2" s="80"/>
      <c r="J2" s="80"/>
    </row>
    <row r="3" spans="1:11" s="75" customFormat="1" ht="24" customHeight="1" x14ac:dyDescent="0.55000000000000004">
      <c r="A3" s="78" t="str">
        <f>' ปร.6'!A5</f>
        <v>สถานที่ก่อสร้าง มหาวิทยาลัยขอนแก่น</v>
      </c>
      <c r="B3" s="79"/>
      <c r="C3" s="79" t="s">
        <v>51</v>
      </c>
      <c r="D3" s="79"/>
      <c r="E3" s="79" t="s">
        <v>52</v>
      </c>
      <c r="F3" s="79"/>
      <c r="G3" s="81"/>
      <c r="H3" s="81"/>
      <c r="I3" s="81"/>
      <c r="J3" s="81"/>
    </row>
    <row r="4" spans="1:11" s="75" customFormat="1" ht="24" customHeight="1" x14ac:dyDescent="0.55000000000000004">
      <c r="A4" s="78" t="s">
        <v>53</v>
      </c>
      <c r="B4" s="79"/>
      <c r="C4" s="79" t="s">
        <v>54</v>
      </c>
      <c r="D4" s="79"/>
      <c r="E4" s="79" t="s">
        <v>55</v>
      </c>
      <c r="F4" s="79"/>
      <c r="G4" s="82"/>
      <c r="H4" s="82"/>
      <c r="I4" s="82"/>
      <c r="J4" s="82"/>
    </row>
    <row r="5" spans="1:11" s="75" customFormat="1" ht="24" customHeight="1" x14ac:dyDescent="0.55000000000000004">
      <c r="A5" s="78" t="s">
        <v>56</v>
      </c>
      <c r="B5" s="79"/>
      <c r="C5" s="79"/>
      <c r="D5" s="79"/>
      <c r="E5" s="79" t="s">
        <v>57</v>
      </c>
      <c r="F5" s="79"/>
      <c r="G5" s="82"/>
      <c r="H5" s="82"/>
      <c r="I5" s="82"/>
      <c r="J5" s="82"/>
    </row>
    <row r="6" spans="1:11" s="89" customFormat="1" ht="24" customHeight="1" thickBot="1" x14ac:dyDescent="0.65">
      <c r="A6" s="83"/>
      <c r="B6" s="83"/>
      <c r="C6" s="84"/>
      <c r="D6" s="85"/>
      <c r="E6" s="86"/>
      <c r="F6" s="87"/>
      <c r="G6" s="88"/>
      <c r="H6" s="88"/>
      <c r="I6" s="87"/>
      <c r="J6" s="87"/>
      <c r="K6" s="84"/>
    </row>
    <row r="7" spans="1:11" s="90" customFormat="1" ht="22.15" customHeight="1" thickBot="1" x14ac:dyDescent="0.6">
      <c r="A7" s="573" t="s">
        <v>58</v>
      </c>
      <c r="B7" s="574"/>
      <c r="C7" s="574"/>
      <c r="D7" s="574"/>
      <c r="E7" s="574"/>
      <c r="F7" s="575"/>
    </row>
    <row r="8" spans="1:11" ht="22.5" customHeight="1" x14ac:dyDescent="0.5"/>
    <row r="9" spans="1:11" s="98" customFormat="1" ht="34.5" customHeight="1" x14ac:dyDescent="0.2">
      <c r="A9" s="92" t="s">
        <v>10</v>
      </c>
      <c r="B9" s="93" t="s">
        <v>11</v>
      </c>
      <c r="C9" s="94"/>
      <c r="D9" s="95" t="s">
        <v>59</v>
      </c>
      <c r="E9" s="96" t="s">
        <v>60</v>
      </c>
      <c r="F9" s="97" t="s">
        <v>13</v>
      </c>
    </row>
    <row r="10" spans="1:11" s="81" customFormat="1" x14ac:dyDescent="0.5">
      <c r="A10" s="99"/>
      <c r="B10" s="100" t="s">
        <v>61</v>
      </c>
      <c r="C10" s="101"/>
      <c r="D10" s="102"/>
      <c r="E10" s="103"/>
      <c r="F10" s="104"/>
    </row>
    <row r="11" spans="1:11" x14ac:dyDescent="0.5">
      <c r="A11" s="105">
        <v>1</v>
      </c>
      <c r="B11" s="106" t="s">
        <v>62</v>
      </c>
      <c r="C11" s="107"/>
      <c r="D11" s="108"/>
      <c r="E11" s="109"/>
      <c r="F11" s="110"/>
    </row>
    <row r="12" spans="1:11" x14ac:dyDescent="0.5">
      <c r="A12" s="111"/>
      <c r="B12" s="112" t="s">
        <v>63</v>
      </c>
      <c r="C12" s="107"/>
      <c r="D12" s="108"/>
      <c r="E12" s="109">
        <f>'1.1-ST'!I60</f>
        <v>0</v>
      </c>
      <c r="F12" s="110"/>
      <c r="H12" s="113"/>
      <c r="I12" s="113"/>
    </row>
    <row r="13" spans="1:11" x14ac:dyDescent="0.5">
      <c r="A13" s="111"/>
      <c r="B13" s="112" t="s">
        <v>64</v>
      </c>
      <c r="C13" s="107"/>
      <c r="D13" s="108"/>
      <c r="E13" s="109">
        <f>'1.2.AR'!J64</f>
        <v>0</v>
      </c>
      <c r="F13" s="110"/>
      <c r="H13" s="113"/>
      <c r="I13" s="113"/>
    </row>
    <row r="14" spans="1:11" x14ac:dyDescent="0.5">
      <c r="A14" s="111"/>
      <c r="B14" s="112" t="s">
        <v>65</v>
      </c>
      <c r="C14" s="114"/>
      <c r="D14" s="115"/>
      <c r="E14" s="116">
        <f>' 1.3 EE'!J54</f>
        <v>0</v>
      </c>
      <c r="F14" s="117"/>
      <c r="I14" s="113"/>
    </row>
    <row r="15" spans="1:11" x14ac:dyDescent="0.5">
      <c r="A15" s="111"/>
      <c r="B15" s="112" t="s">
        <v>66</v>
      </c>
      <c r="C15" s="107"/>
      <c r="D15" s="108"/>
      <c r="E15" s="109">
        <v>0</v>
      </c>
      <c r="F15" s="110"/>
      <c r="I15" s="113"/>
    </row>
    <row r="16" spans="1:11" x14ac:dyDescent="0.5">
      <c r="A16" s="111"/>
      <c r="B16" s="112" t="s">
        <v>67</v>
      </c>
      <c r="C16" s="107"/>
      <c r="D16" s="108"/>
      <c r="E16" s="109">
        <f>'1.4.SN'!J41</f>
        <v>0</v>
      </c>
      <c r="F16" s="110"/>
      <c r="I16" s="113"/>
    </row>
    <row r="17" spans="1:9" s="81" customFormat="1" x14ac:dyDescent="0.5">
      <c r="A17" s="118"/>
      <c r="B17" s="119" t="s">
        <v>68</v>
      </c>
      <c r="C17" s="120"/>
      <c r="D17" s="121"/>
      <c r="E17" s="122">
        <f>SUM(E12:E16)</f>
        <v>0</v>
      </c>
      <c r="F17" s="123"/>
      <c r="H17" s="124"/>
      <c r="I17" s="113"/>
    </row>
    <row r="18" spans="1:9" x14ac:dyDescent="0.5">
      <c r="A18" s="105">
        <v>2</v>
      </c>
      <c r="B18" s="106" t="s">
        <v>69</v>
      </c>
      <c r="C18" s="107"/>
      <c r="D18" s="108"/>
      <c r="E18" s="109"/>
      <c r="F18" s="110"/>
    </row>
    <row r="19" spans="1:9" x14ac:dyDescent="0.5">
      <c r="A19" s="111"/>
      <c r="B19" s="112" t="s">
        <v>70</v>
      </c>
      <c r="C19" s="107"/>
      <c r="D19" s="108"/>
      <c r="E19" s="109"/>
      <c r="F19" s="110"/>
    </row>
    <row r="20" spans="1:9" x14ac:dyDescent="0.5">
      <c r="A20" s="111"/>
      <c r="B20" s="125" t="s">
        <v>71</v>
      </c>
      <c r="C20" s="107"/>
      <c r="D20" s="108"/>
      <c r="E20" s="109">
        <v>0</v>
      </c>
      <c r="F20" s="110"/>
    </row>
    <row r="21" spans="1:9" s="81" customFormat="1" x14ac:dyDescent="0.5">
      <c r="A21" s="118"/>
      <c r="B21" s="119" t="s">
        <v>72</v>
      </c>
      <c r="C21" s="120"/>
      <c r="D21" s="121"/>
      <c r="E21" s="122">
        <f>SUBTOTAL(9,E20:E20)</f>
        <v>0</v>
      </c>
      <c r="F21" s="123"/>
    </row>
    <row r="22" spans="1:9" x14ac:dyDescent="0.5">
      <c r="A22" s="105">
        <v>3</v>
      </c>
      <c r="B22" s="106" t="s">
        <v>73</v>
      </c>
      <c r="C22" s="107"/>
      <c r="D22" s="108"/>
      <c r="E22" s="109"/>
      <c r="F22" s="110"/>
    </row>
    <row r="23" spans="1:9" x14ac:dyDescent="0.5">
      <c r="A23" s="111"/>
      <c r="B23" s="112" t="s">
        <v>74</v>
      </c>
      <c r="C23" s="126"/>
      <c r="D23" s="127"/>
      <c r="E23" s="109"/>
      <c r="F23" s="128"/>
    </row>
    <row r="24" spans="1:9" x14ac:dyDescent="0.5">
      <c r="A24" s="111"/>
      <c r="B24" s="112" t="s">
        <v>75</v>
      </c>
      <c r="C24" s="126"/>
      <c r="D24" s="127"/>
      <c r="E24" s="109">
        <v>0</v>
      </c>
      <c r="F24" s="128"/>
    </row>
    <row r="25" spans="1:9" x14ac:dyDescent="0.5">
      <c r="A25" s="111"/>
      <c r="B25" s="125" t="s">
        <v>76</v>
      </c>
      <c r="C25" s="126"/>
      <c r="D25" s="127"/>
      <c r="E25" s="109">
        <v>0</v>
      </c>
      <c r="F25" s="128"/>
    </row>
    <row r="26" spans="1:9" x14ac:dyDescent="0.5">
      <c r="A26" s="111"/>
      <c r="B26" s="125" t="s">
        <v>77</v>
      </c>
      <c r="C26" s="126"/>
      <c r="D26" s="127"/>
      <c r="E26" s="109">
        <v>0</v>
      </c>
      <c r="F26" s="128"/>
    </row>
    <row r="27" spans="1:9" s="81" customFormat="1" ht="22.5" thickBot="1" x14ac:dyDescent="0.55000000000000004">
      <c r="A27" s="118"/>
      <c r="B27" s="119" t="s">
        <v>78</v>
      </c>
      <c r="C27" s="120"/>
      <c r="D27" s="121"/>
      <c r="E27" s="122">
        <f>SUBTOTAL(9,E24:E26)</f>
        <v>0</v>
      </c>
      <c r="F27" s="123"/>
    </row>
    <row r="28" spans="1:9" ht="23.25" thickTop="1" thickBot="1" x14ac:dyDescent="0.55000000000000004">
      <c r="A28" s="129"/>
      <c r="B28" s="130" t="s">
        <v>79</v>
      </c>
      <c r="C28" s="131"/>
      <c r="D28" s="132"/>
      <c r="E28" s="133">
        <f>SUM(E17+E21+E27)</f>
        <v>0</v>
      </c>
      <c r="F28" s="134"/>
    </row>
    <row r="29" spans="1:9" s="81" customFormat="1" ht="22.5" thickTop="1" x14ac:dyDescent="0.5">
      <c r="A29" s="135"/>
      <c r="B29" s="136" t="s">
        <v>80</v>
      </c>
      <c r="C29" s="137"/>
      <c r="D29" s="138"/>
      <c r="E29" s="139"/>
      <c r="F29" s="140"/>
    </row>
    <row r="30" spans="1:9" x14ac:dyDescent="0.5">
      <c r="A30" s="111"/>
      <c r="B30" s="141" t="s">
        <v>81</v>
      </c>
      <c r="C30" s="126"/>
      <c r="D30" s="127"/>
      <c r="E30" s="116"/>
      <c r="F30" s="128"/>
    </row>
    <row r="31" spans="1:9" x14ac:dyDescent="0.5">
      <c r="A31" s="111"/>
      <c r="B31" s="141" t="s">
        <v>82</v>
      </c>
      <c r="C31" s="126"/>
      <c r="D31" s="127"/>
      <c r="E31" s="109">
        <f>' 1.3 EE'!J58</f>
        <v>0</v>
      </c>
      <c r="F31" s="128"/>
    </row>
    <row r="32" spans="1:9" x14ac:dyDescent="0.5">
      <c r="A32" s="111"/>
      <c r="B32" s="141" t="s">
        <v>83</v>
      </c>
      <c r="C32" s="126"/>
      <c r="D32" s="127"/>
      <c r="E32" s="109"/>
      <c r="F32" s="128"/>
    </row>
    <row r="33" spans="1:8" x14ac:dyDescent="0.5">
      <c r="A33" s="142"/>
      <c r="B33" s="141" t="s">
        <v>84</v>
      </c>
      <c r="C33" s="126"/>
      <c r="D33" s="127"/>
      <c r="E33" s="109">
        <f>'1.4.SN'!J46</f>
        <v>0</v>
      </c>
      <c r="F33" s="128"/>
    </row>
    <row r="34" spans="1:8" s="81" customFormat="1" ht="22.5" thickBot="1" x14ac:dyDescent="0.55000000000000004">
      <c r="A34" s="143"/>
      <c r="B34" s="144" t="s">
        <v>85</v>
      </c>
      <c r="C34" s="145"/>
      <c r="D34" s="146"/>
      <c r="E34" s="147">
        <f>SUBTOTAL(9,E30:E33)</f>
        <v>0</v>
      </c>
      <c r="F34" s="148"/>
    </row>
    <row r="35" spans="1:8" s="81" customFormat="1" ht="22.5" thickTop="1" x14ac:dyDescent="0.5">
      <c r="A35" s="99"/>
      <c r="B35" s="100" t="s">
        <v>86</v>
      </c>
      <c r="C35" s="101"/>
      <c r="D35" s="102"/>
      <c r="E35" s="103"/>
      <c r="F35" s="104"/>
    </row>
    <row r="36" spans="1:8" x14ac:dyDescent="0.5">
      <c r="A36" s="111"/>
      <c r="B36" s="141" t="s">
        <v>87</v>
      </c>
      <c r="C36" s="126"/>
      <c r="D36" s="127"/>
      <c r="E36" s="109">
        <v>0</v>
      </c>
      <c r="F36" s="128"/>
    </row>
    <row r="37" spans="1:8" s="81" customFormat="1" x14ac:dyDescent="0.5">
      <c r="A37" s="149"/>
      <c r="B37" s="150" t="s">
        <v>88</v>
      </c>
      <c r="C37" s="151"/>
      <c r="D37" s="152"/>
      <c r="E37" s="139">
        <f>SUBTOTAL(9,E36)</f>
        <v>0</v>
      </c>
      <c r="F37" s="153"/>
    </row>
    <row r="38" spans="1:8" s="81" customFormat="1" x14ac:dyDescent="0.5">
      <c r="A38" s="135"/>
      <c r="B38" s="136" t="s">
        <v>89</v>
      </c>
      <c r="C38" s="137"/>
      <c r="D38" s="138"/>
      <c r="E38" s="139"/>
      <c r="F38" s="140"/>
    </row>
    <row r="39" spans="1:8" x14ac:dyDescent="0.5">
      <c r="A39" s="105" t="s">
        <v>90</v>
      </c>
      <c r="B39" s="154" t="s">
        <v>91</v>
      </c>
      <c r="C39" s="126"/>
      <c r="D39" s="127"/>
      <c r="E39" s="155">
        <f>E28*B41</f>
        <v>0</v>
      </c>
      <c r="F39" s="128"/>
      <c r="G39" s="113"/>
      <c r="H39" s="113"/>
    </row>
    <row r="40" spans="1:8" x14ac:dyDescent="0.5">
      <c r="A40" s="105"/>
      <c r="B40" s="154" t="s">
        <v>92</v>
      </c>
      <c r="C40" s="126"/>
      <c r="D40" s="127"/>
      <c r="E40" s="109"/>
      <c r="F40" s="128"/>
    </row>
    <row r="41" spans="1:8" x14ac:dyDescent="0.5">
      <c r="A41" s="105"/>
      <c r="B41" s="156">
        <v>1.3065</v>
      </c>
      <c r="C41" s="126"/>
      <c r="D41" s="127"/>
      <c r="E41" s="157"/>
      <c r="F41" s="128"/>
    </row>
    <row r="42" spans="1:8" s="81" customFormat="1" x14ac:dyDescent="0.5">
      <c r="A42" s="158"/>
      <c r="B42" s="119" t="s">
        <v>93</v>
      </c>
      <c r="C42" s="120"/>
      <c r="D42" s="121"/>
      <c r="E42" s="122">
        <f>SUM(E39)</f>
        <v>0</v>
      </c>
      <c r="F42" s="123"/>
    </row>
    <row r="43" spans="1:8" x14ac:dyDescent="0.5">
      <c r="A43" s="105" t="s">
        <v>94</v>
      </c>
      <c r="B43" s="141" t="s">
        <v>95</v>
      </c>
      <c r="C43" s="126"/>
      <c r="D43" s="127"/>
      <c r="E43" s="109">
        <f>E34*1.07</f>
        <v>0</v>
      </c>
      <c r="F43" s="128"/>
    </row>
    <row r="44" spans="1:8" s="81" customFormat="1" x14ac:dyDescent="0.5">
      <c r="A44" s="158"/>
      <c r="B44" s="119" t="s">
        <v>96</v>
      </c>
      <c r="C44" s="120"/>
      <c r="D44" s="121"/>
      <c r="E44" s="122">
        <f>SUM(E43)</f>
        <v>0</v>
      </c>
      <c r="F44" s="123"/>
    </row>
    <row r="45" spans="1:8" x14ac:dyDescent="0.5">
      <c r="A45" s="105" t="s">
        <v>97</v>
      </c>
      <c r="B45" s="141" t="s">
        <v>98</v>
      </c>
      <c r="C45" s="126"/>
      <c r="D45" s="127"/>
      <c r="E45" s="109">
        <v>0</v>
      </c>
      <c r="F45" s="128"/>
    </row>
    <row r="46" spans="1:8" s="81" customFormat="1" ht="22.5" thickBot="1" x14ac:dyDescent="0.55000000000000004">
      <c r="A46" s="118"/>
      <c r="B46" s="119" t="s">
        <v>99</v>
      </c>
      <c r="C46" s="120"/>
      <c r="D46" s="121"/>
      <c r="E46" s="122">
        <f>SUM(E45)</f>
        <v>0</v>
      </c>
      <c r="F46" s="123"/>
    </row>
    <row r="47" spans="1:8" ht="25.5" thickTop="1" thickBot="1" x14ac:dyDescent="0.6">
      <c r="A47" s="159"/>
      <c r="B47" s="160" t="s">
        <v>100</v>
      </c>
      <c r="C47" s="161"/>
      <c r="D47" s="162"/>
      <c r="E47" s="163">
        <f>E42+E44+E46</f>
        <v>0</v>
      </c>
      <c r="F47" s="164"/>
      <c r="H47" s="113"/>
    </row>
    <row r="48" spans="1:8" ht="22.5" thickTop="1" x14ac:dyDescent="0.5"/>
  </sheetData>
  <mergeCells count="1">
    <mergeCell ref="A7:F7"/>
  </mergeCells>
  <printOptions horizontalCentered="1"/>
  <pageMargins left="0.19685039370078741" right="0.19685039370078741" top="0.47244094488188981" bottom="0.39370078740157483" header="0.51181102362204722" footer="0.27559055118110237"/>
  <pageSetup paperSize="9" scale="71" orientation="portrait" r:id="rId1"/>
  <headerFooter alignWithMargins="0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CDA1-5086-4446-9AE7-DBD1B842626F}">
  <sheetPr>
    <tabColor rgb="FF92D050"/>
    <pageSetUpPr fitToPage="1"/>
  </sheetPr>
  <dimension ref="A1:M179"/>
  <sheetViews>
    <sheetView tabSelected="1" view="pageBreakPreview" zoomScale="85" zoomScaleNormal="85" zoomScaleSheetLayoutView="85" workbookViewId="0">
      <selection activeCell="B45" sqref="B45"/>
    </sheetView>
  </sheetViews>
  <sheetFormatPr defaultColWidth="9" defaultRowHeight="21" x14ac:dyDescent="0.45"/>
  <cols>
    <col min="1" max="1" width="6.25" style="176" customWidth="1"/>
    <col min="2" max="2" width="55.125" style="176" customWidth="1"/>
    <col min="3" max="3" width="9.25" style="176" bestFit="1" customWidth="1"/>
    <col min="4" max="4" width="6.375" style="176" bestFit="1" customWidth="1"/>
    <col min="5" max="5" width="9.25" style="176" bestFit="1" customWidth="1"/>
    <col min="6" max="6" width="12.125" style="176" bestFit="1" customWidth="1"/>
    <col min="7" max="7" width="10.375" style="176" bestFit="1" customWidth="1"/>
    <col min="8" max="8" width="12.125" style="176" bestFit="1" customWidth="1"/>
    <col min="9" max="9" width="18.125" style="176" bestFit="1" customWidth="1"/>
    <col min="10" max="10" width="11.25" style="176" bestFit="1" customWidth="1"/>
    <col min="11" max="11" width="14.875" style="176" customWidth="1"/>
    <col min="12" max="12" width="9" style="176"/>
    <col min="13" max="13" width="9.875" style="176" bestFit="1" customWidth="1"/>
    <col min="14" max="16384" width="9" style="176"/>
  </cols>
  <sheetData>
    <row r="1" spans="1:11" s="167" customFormat="1" ht="21.75" x14ac:dyDescent="0.5">
      <c r="A1" s="165" t="s">
        <v>101</v>
      </c>
      <c r="B1" s="165"/>
      <c r="C1" s="165"/>
      <c r="D1" s="165"/>
      <c r="E1" s="165"/>
      <c r="F1" s="165"/>
      <c r="G1" s="165"/>
      <c r="H1" s="165"/>
      <c r="I1" s="166" t="s">
        <v>102</v>
      </c>
      <c r="J1" s="166" t="s">
        <v>103</v>
      </c>
      <c r="K1" s="166"/>
    </row>
    <row r="2" spans="1:11" s="167" customFormat="1" ht="21.75" x14ac:dyDescent="0.5">
      <c r="A2" s="576" t="str">
        <f>'[21] ปร.6'!A3</f>
        <v>ชื่อโครงการก่อสร้างห้องน้ำอุทยานเกษตร มหาวิทยาลัยขอนแก่น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</row>
    <row r="3" spans="1:11" s="167" customFormat="1" ht="21.75" x14ac:dyDescent="0.5">
      <c r="A3" s="165" t="s">
        <v>104</v>
      </c>
      <c r="B3" s="165"/>
      <c r="C3" s="165" t="s">
        <v>105</v>
      </c>
      <c r="D3" s="165" t="s">
        <v>51</v>
      </c>
      <c r="E3" s="165"/>
      <c r="F3" s="165"/>
      <c r="G3" s="165"/>
      <c r="H3" s="165" t="s">
        <v>52</v>
      </c>
      <c r="I3" s="165"/>
      <c r="J3" s="165"/>
      <c r="K3" s="165"/>
    </row>
    <row r="4" spans="1:11" s="167" customFormat="1" ht="21.75" x14ac:dyDescent="0.5">
      <c r="A4" s="165" t="s">
        <v>106</v>
      </c>
      <c r="B4" s="165"/>
      <c r="C4" s="165" t="s">
        <v>107</v>
      </c>
      <c r="D4" s="165" t="s">
        <v>108</v>
      </c>
      <c r="E4" s="165" t="s">
        <v>109</v>
      </c>
      <c r="F4" s="165"/>
      <c r="G4" s="165"/>
      <c r="H4" s="165" t="s">
        <v>110</v>
      </c>
      <c r="I4" s="165"/>
      <c r="J4" s="165"/>
      <c r="K4" s="165"/>
    </row>
    <row r="5" spans="1:11" s="167" customFormat="1" ht="21.75" x14ac:dyDescent="0.5">
      <c r="A5" s="165" t="s">
        <v>111</v>
      </c>
      <c r="B5" s="165"/>
      <c r="C5" s="165"/>
      <c r="D5" s="165"/>
      <c r="E5" s="165"/>
      <c r="F5" s="165"/>
      <c r="G5" s="165"/>
      <c r="H5" s="168" t="s">
        <v>57</v>
      </c>
      <c r="I5" s="577"/>
      <c r="J5" s="577"/>
      <c r="K5" s="165" t="s">
        <v>9</v>
      </c>
    </row>
    <row r="6" spans="1:11" s="174" customFormat="1" ht="22.5" customHeight="1" x14ac:dyDescent="0.5">
      <c r="A6" s="169"/>
      <c r="B6" s="169"/>
      <c r="C6" s="170"/>
      <c r="D6" s="171"/>
      <c r="E6" s="171"/>
      <c r="F6" s="172"/>
      <c r="G6" s="173"/>
      <c r="H6" s="173"/>
      <c r="I6" s="172"/>
      <c r="J6" s="172"/>
      <c r="K6" s="170"/>
    </row>
    <row r="7" spans="1:11" ht="21" customHeight="1" x14ac:dyDescent="0.5">
      <c r="A7" s="578" t="s">
        <v>112</v>
      </c>
      <c r="B7" s="578" t="s">
        <v>11</v>
      </c>
      <c r="C7" s="578"/>
      <c r="D7" s="578" t="s">
        <v>113</v>
      </c>
      <c r="E7" s="578" t="s">
        <v>114</v>
      </c>
      <c r="F7" s="175" t="s">
        <v>115</v>
      </c>
      <c r="G7" s="175"/>
      <c r="H7" s="175" t="s">
        <v>116</v>
      </c>
      <c r="I7" s="175"/>
      <c r="J7" s="579" t="s">
        <v>117</v>
      </c>
      <c r="K7" s="578" t="s">
        <v>13</v>
      </c>
    </row>
    <row r="8" spans="1:11" ht="21.75" x14ac:dyDescent="0.5">
      <c r="A8" s="578"/>
      <c r="B8" s="578"/>
      <c r="C8" s="578"/>
      <c r="D8" s="578"/>
      <c r="E8" s="578"/>
      <c r="F8" s="175" t="s">
        <v>118</v>
      </c>
      <c r="G8" s="175" t="s">
        <v>60</v>
      </c>
      <c r="H8" s="175" t="s">
        <v>118</v>
      </c>
      <c r="I8" s="175" t="s">
        <v>60</v>
      </c>
      <c r="J8" s="579"/>
      <c r="K8" s="578"/>
    </row>
    <row r="9" spans="1:11" ht="21.75" x14ac:dyDescent="0.5">
      <c r="A9" s="177" t="s">
        <v>119</v>
      </c>
      <c r="B9" s="178" t="s">
        <v>120</v>
      </c>
      <c r="C9" s="179"/>
      <c r="D9" s="179"/>
      <c r="E9" s="179"/>
      <c r="F9" s="179"/>
      <c r="G9" s="179"/>
      <c r="H9" s="179"/>
      <c r="I9" s="179"/>
      <c r="J9" s="179"/>
      <c r="K9" s="180"/>
    </row>
    <row r="10" spans="1:11" ht="21.75" x14ac:dyDescent="0.5">
      <c r="A10" s="181">
        <v>1</v>
      </c>
      <c r="B10" s="182" t="s">
        <v>120</v>
      </c>
      <c r="C10" s="183"/>
      <c r="D10" s="183"/>
      <c r="E10" s="183"/>
      <c r="F10" s="183"/>
      <c r="G10" s="183"/>
      <c r="H10" s="183"/>
      <c r="I10" s="183"/>
      <c r="J10" s="183"/>
      <c r="K10" s="180"/>
    </row>
    <row r="11" spans="1:11" ht="21.75" x14ac:dyDescent="0.5">
      <c r="A11" s="180"/>
      <c r="B11" s="184" t="s">
        <v>121</v>
      </c>
      <c r="C11" s="185">
        <v>1</v>
      </c>
      <c r="D11" s="186" t="s">
        <v>122</v>
      </c>
      <c r="E11" s="187"/>
      <c r="F11" s="187"/>
      <c r="G11" s="187"/>
      <c r="H11" s="187"/>
      <c r="I11" s="187"/>
      <c r="J11" s="186"/>
      <c r="K11" s="180"/>
    </row>
    <row r="12" spans="1:11" ht="21.75" x14ac:dyDescent="0.5">
      <c r="A12" s="188"/>
      <c r="B12" s="189" t="s">
        <v>123</v>
      </c>
      <c r="C12" s="190"/>
      <c r="D12" s="191"/>
      <c r="E12" s="191"/>
      <c r="F12" s="192">
        <f>SUM(F11:F11)</f>
        <v>0</v>
      </c>
      <c r="G12" s="191"/>
      <c r="H12" s="192">
        <f>SUM(H11:H11)</f>
        <v>0</v>
      </c>
      <c r="I12" s="192">
        <f>SUM(I11:I11)</f>
        <v>0</v>
      </c>
      <c r="J12" s="192"/>
      <c r="K12" s="193"/>
    </row>
    <row r="13" spans="1:11" ht="21.75" x14ac:dyDescent="0.5">
      <c r="A13" s="177" t="s">
        <v>124</v>
      </c>
      <c r="B13" s="178" t="s">
        <v>125</v>
      </c>
      <c r="C13" s="179"/>
      <c r="D13" s="179"/>
      <c r="E13" s="179"/>
      <c r="F13" s="179"/>
      <c r="G13" s="179"/>
      <c r="H13" s="179"/>
      <c r="I13" s="179"/>
      <c r="J13" s="179"/>
      <c r="K13" s="180"/>
    </row>
    <row r="14" spans="1:11" ht="21.75" x14ac:dyDescent="0.5">
      <c r="A14" s="181">
        <v>1</v>
      </c>
      <c r="B14" s="182" t="s">
        <v>126</v>
      </c>
      <c r="C14" s="183"/>
      <c r="D14" s="183"/>
      <c r="E14" s="183"/>
      <c r="F14" s="183"/>
      <c r="G14" s="183"/>
      <c r="H14" s="183"/>
      <c r="I14" s="183"/>
      <c r="J14" s="183"/>
      <c r="K14" s="180"/>
    </row>
    <row r="15" spans="1:11" ht="21.75" x14ac:dyDescent="0.5">
      <c r="A15" s="180"/>
      <c r="B15" s="184" t="s">
        <v>127</v>
      </c>
      <c r="C15" s="185">
        <f>1.5*1.5*1.5*12</f>
        <v>40.5</v>
      </c>
      <c r="D15" s="186" t="s">
        <v>128</v>
      </c>
      <c r="E15" s="187"/>
      <c r="F15" s="187"/>
      <c r="G15" s="187"/>
      <c r="H15" s="187"/>
      <c r="I15" s="187"/>
      <c r="J15" s="186"/>
      <c r="K15" s="180"/>
    </row>
    <row r="16" spans="1:11" ht="21.75" x14ac:dyDescent="0.5">
      <c r="A16" s="180"/>
      <c r="B16" s="184" t="s">
        <v>129</v>
      </c>
      <c r="C16" s="185">
        <f>C15-C19</f>
        <v>33.75</v>
      </c>
      <c r="D16" s="186" t="s">
        <v>128</v>
      </c>
      <c r="E16" s="187"/>
      <c r="F16" s="187"/>
      <c r="G16" s="187"/>
      <c r="H16" s="187"/>
      <c r="I16" s="187"/>
      <c r="J16" s="186"/>
      <c r="K16" s="180"/>
    </row>
    <row r="17" spans="1:11" ht="21.75" x14ac:dyDescent="0.5">
      <c r="A17" s="180"/>
      <c r="B17" s="184" t="s">
        <v>130</v>
      </c>
      <c r="C17" s="185">
        <f>0.144*12</f>
        <v>1.7279999999999998</v>
      </c>
      <c r="D17" s="186" t="s">
        <v>128</v>
      </c>
      <c r="E17" s="187"/>
      <c r="F17" s="187"/>
      <c r="G17" s="187"/>
      <c r="H17" s="187"/>
      <c r="I17" s="187"/>
      <c r="J17" s="186"/>
      <c r="K17" s="180"/>
    </row>
    <row r="18" spans="1:11" ht="21.75" x14ac:dyDescent="0.5">
      <c r="A18" s="180"/>
      <c r="B18" s="184" t="s">
        <v>131</v>
      </c>
      <c r="C18" s="185">
        <f>0.072*12</f>
        <v>0.86399999999999988</v>
      </c>
      <c r="D18" s="186" t="s">
        <v>128</v>
      </c>
      <c r="E18" s="187"/>
      <c r="F18" s="187"/>
      <c r="G18" s="187"/>
      <c r="H18" s="187"/>
      <c r="I18" s="187"/>
      <c r="J18" s="186"/>
      <c r="K18" s="180"/>
    </row>
    <row r="19" spans="1:11" ht="21.75" x14ac:dyDescent="0.5">
      <c r="A19" s="180"/>
      <c r="B19" s="184" t="s">
        <v>132</v>
      </c>
      <c r="C19" s="185">
        <f>1.5*1.5*0.25*12</f>
        <v>6.75</v>
      </c>
      <c r="D19" s="186" t="s">
        <v>128</v>
      </c>
      <c r="E19" s="187"/>
      <c r="F19" s="187"/>
      <c r="G19" s="187"/>
      <c r="H19" s="187"/>
      <c r="I19" s="187"/>
      <c r="J19" s="186"/>
      <c r="K19" s="180"/>
    </row>
    <row r="20" spans="1:11" ht="21.75" x14ac:dyDescent="0.5">
      <c r="A20" s="180"/>
      <c r="B20" s="184" t="s">
        <v>133</v>
      </c>
      <c r="C20" s="185">
        <f>25.5*12</f>
        <v>306</v>
      </c>
      <c r="D20" s="186" t="s">
        <v>134</v>
      </c>
      <c r="E20" s="187"/>
      <c r="F20" s="187"/>
      <c r="G20" s="187"/>
      <c r="H20" s="187"/>
      <c r="I20" s="187"/>
      <c r="J20" s="186"/>
      <c r="K20" s="180"/>
    </row>
    <row r="21" spans="1:11" ht="21.75" x14ac:dyDescent="0.5">
      <c r="A21" s="180"/>
      <c r="B21" s="184" t="s">
        <v>135</v>
      </c>
      <c r="C21" s="185">
        <f>C20*0.003</f>
        <v>0.91800000000000004</v>
      </c>
      <c r="D21" s="186" t="s">
        <v>134</v>
      </c>
      <c r="E21" s="187"/>
      <c r="F21" s="187"/>
      <c r="G21" s="187"/>
      <c r="H21" s="187"/>
      <c r="I21" s="187"/>
      <c r="J21" s="186"/>
      <c r="K21" s="180"/>
    </row>
    <row r="22" spans="1:11" ht="21.75" x14ac:dyDescent="0.5">
      <c r="A22" s="180"/>
      <c r="B22" s="184" t="s">
        <v>136</v>
      </c>
      <c r="C22" s="185">
        <f>1.2*12</f>
        <v>14.399999999999999</v>
      </c>
      <c r="D22" s="186" t="s">
        <v>137</v>
      </c>
      <c r="E22" s="187"/>
      <c r="F22" s="187"/>
      <c r="G22" s="187"/>
      <c r="H22" s="187"/>
      <c r="I22" s="187"/>
      <c r="J22" s="186"/>
      <c r="K22" s="180"/>
    </row>
    <row r="23" spans="1:11" ht="21.75" x14ac:dyDescent="0.5">
      <c r="A23" s="180"/>
      <c r="B23" s="184" t="s">
        <v>138</v>
      </c>
      <c r="C23" s="185">
        <f>C22*0.3</f>
        <v>4.3199999999999994</v>
      </c>
      <c r="D23" s="186" t="s">
        <v>134</v>
      </c>
      <c r="E23" s="187"/>
      <c r="F23" s="187"/>
      <c r="G23" s="187"/>
      <c r="H23" s="187"/>
      <c r="I23" s="187"/>
      <c r="J23" s="186"/>
      <c r="K23" s="180"/>
    </row>
    <row r="24" spans="1:11" ht="21.75" x14ac:dyDescent="0.5">
      <c r="A24" s="188"/>
      <c r="B24" s="189" t="s">
        <v>139</v>
      </c>
      <c r="C24" s="190"/>
      <c r="D24" s="191"/>
      <c r="E24" s="191"/>
      <c r="F24" s="192">
        <f>SUM(F15:F23)</f>
        <v>0</v>
      </c>
      <c r="G24" s="191"/>
      <c r="H24" s="192">
        <f>SUM(H15:H23)</f>
        <v>0</v>
      </c>
      <c r="I24" s="192">
        <f>SUM(I15:I23)</f>
        <v>0</v>
      </c>
      <c r="J24" s="192"/>
      <c r="K24" s="188"/>
    </row>
    <row r="25" spans="1:11" ht="21.75" x14ac:dyDescent="0.5">
      <c r="A25" s="181">
        <v>2</v>
      </c>
      <c r="B25" s="182" t="s">
        <v>140</v>
      </c>
      <c r="C25" s="183"/>
      <c r="D25" s="183"/>
      <c r="E25" s="183"/>
      <c r="F25" s="183"/>
      <c r="G25" s="183"/>
      <c r="H25" s="183"/>
      <c r="I25" s="183"/>
      <c r="J25" s="183"/>
      <c r="K25" s="180"/>
    </row>
    <row r="26" spans="1:11" ht="21.75" x14ac:dyDescent="0.5">
      <c r="A26" s="180"/>
      <c r="B26" s="184" t="s">
        <v>132</v>
      </c>
      <c r="C26" s="185">
        <f>1.5+1.7</f>
        <v>3.2</v>
      </c>
      <c r="D26" s="186" t="s">
        <v>128</v>
      </c>
      <c r="E26" s="187"/>
      <c r="F26" s="187"/>
      <c r="G26" s="187"/>
      <c r="H26" s="187"/>
      <c r="I26" s="187"/>
      <c r="J26" s="186"/>
      <c r="K26" s="180"/>
    </row>
    <row r="27" spans="1:11" ht="21.75" x14ac:dyDescent="0.5">
      <c r="A27" s="180"/>
      <c r="B27" s="184" t="s">
        <v>141</v>
      </c>
      <c r="C27" s="185">
        <f>48+36</f>
        <v>84</v>
      </c>
      <c r="D27" s="186" t="s">
        <v>134</v>
      </c>
      <c r="E27" s="187"/>
      <c r="F27" s="187"/>
      <c r="G27" s="187"/>
      <c r="H27" s="187"/>
      <c r="I27" s="187"/>
      <c r="J27" s="186"/>
      <c r="K27" s="180"/>
    </row>
    <row r="28" spans="1:11" ht="21.75" x14ac:dyDescent="0.5">
      <c r="A28" s="180"/>
      <c r="B28" s="184" t="s">
        <v>133</v>
      </c>
      <c r="C28" s="185">
        <f>120+96</f>
        <v>216</v>
      </c>
      <c r="D28" s="186" t="s">
        <v>134</v>
      </c>
      <c r="E28" s="187"/>
      <c r="F28" s="187"/>
      <c r="G28" s="187"/>
      <c r="H28" s="187"/>
      <c r="I28" s="187"/>
      <c r="J28" s="186"/>
      <c r="K28" s="180"/>
    </row>
    <row r="29" spans="1:11" ht="21.75" x14ac:dyDescent="0.5">
      <c r="A29" s="180"/>
      <c r="B29" s="184" t="s">
        <v>135</v>
      </c>
      <c r="C29" s="185">
        <f>C28*0.003</f>
        <v>0.64800000000000002</v>
      </c>
      <c r="D29" s="186" t="s">
        <v>134</v>
      </c>
      <c r="E29" s="187"/>
      <c r="F29" s="187"/>
      <c r="G29" s="187"/>
      <c r="H29" s="187"/>
      <c r="I29" s="187"/>
      <c r="J29" s="186"/>
      <c r="K29" s="180"/>
    </row>
    <row r="30" spans="1:11" ht="21.75" x14ac:dyDescent="0.5">
      <c r="A30" s="180"/>
      <c r="B30" s="184" t="s">
        <v>136</v>
      </c>
      <c r="C30" s="185">
        <f>27+21.5</f>
        <v>48.5</v>
      </c>
      <c r="D30" s="186" t="s">
        <v>137</v>
      </c>
      <c r="E30" s="187"/>
      <c r="F30" s="187"/>
      <c r="G30" s="187"/>
      <c r="H30" s="187"/>
      <c r="I30" s="187"/>
      <c r="J30" s="186"/>
      <c r="K30" s="180"/>
    </row>
    <row r="31" spans="1:11" ht="21.75" x14ac:dyDescent="0.5">
      <c r="A31" s="180"/>
      <c r="B31" s="184" t="s">
        <v>138</v>
      </c>
      <c r="C31" s="185">
        <f>C30*0.3</f>
        <v>14.549999999999999</v>
      </c>
      <c r="D31" s="186" t="s">
        <v>134</v>
      </c>
      <c r="E31" s="187"/>
      <c r="F31" s="187"/>
      <c r="G31" s="187"/>
      <c r="H31" s="187"/>
      <c r="I31" s="187"/>
      <c r="J31" s="186"/>
      <c r="K31" s="180"/>
    </row>
    <row r="32" spans="1:11" ht="21.75" x14ac:dyDescent="0.5">
      <c r="A32" s="188"/>
      <c r="B32" s="189" t="s">
        <v>142</v>
      </c>
      <c r="C32" s="190"/>
      <c r="D32" s="191"/>
      <c r="E32" s="191"/>
      <c r="F32" s="192">
        <f>SUM(F26:F31)</f>
        <v>0</v>
      </c>
      <c r="G32" s="191"/>
      <c r="H32" s="192">
        <f>SUM(H26:H31)</f>
        <v>0</v>
      </c>
      <c r="I32" s="192">
        <f>SUM(I26:I31)</f>
        <v>0</v>
      </c>
      <c r="J32" s="192"/>
      <c r="K32" s="188"/>
    </row>
    <row r="33" spans="1:11" ht="21.75" x14ac:dyDescent="0.5">
      <c r="A33" s="181">
        <v>3</v>
      </c>
      <c r="B33" s="182" t="s">
        <v>143</v>
      </c>
      <c r="C33" s="183"/>
      <c r="D33" s="183"/>
      <c r="E33" s="183"/>
      <c r="F33" s="183"/>
      <c r="G33" s="183"/>
      <c r="H33" s="183"/>
      <c r="I33" s="183"/>
      <c r="J33" s="183"/>
      <c r="K33" s="180"/>
    </row>
    <row r="34" spans="1:11" ht="21.75" x14ac:dyDescent="0.5">
      <c r="A34" s="180"/>
      <c r="B34" s="184" t="s">
        <v>132</v>
      </c>
      <c r="C34" s="185">
        <v>8.5</v>
      </c>
      <c r="D34" s="186" t="s">
        <v>128</v>
      </c>
      <c r="E34" s="187"/>
      <c r="F34" s="187"/>
      <c r="G34" s="187"/>
      <c r="H34" s="187"/>
      <c r="I34" s="187"/>
      <c r="J34" s="186"/>
      <c r="K34" s="180"/>
    </row>
    <row r="35" spans="1:11" ht="21.75" x14ac:dyDescent="0.5">
      <c r="A35" s="180"/>
      <c r="B35" s="184" t="s">
        <v>141</v>
      </c>
      <c r="C35" s="185">
        <v>195</v>
      </c>
      <c r="D35" s="186" t="s">
        <v>134</v>
      </c>
      <c r="E35" s="187"/>
      <c r="F35" s="187"/>
      <c r="G35" s="187"/>
      <c r="H35" s="187"/>
      <c r="I35" s="187"/>
      <c r="J35" s="186"/>
      <c r="K35" s="180"/>
    </row>
    <row r="36" spans="1:11" ht="21.75" x14ac:dyDescent="0.5">
      <c r="A36" s="180"/>
      <c r="B36" s="184" t="s">
        <v>144</v>
      </c>
      <c r="C36" s="185">
        <f>0.043*1000</f>
        <v>43</v>
      </c>
      <c r="D36" s="186" t="s">
        <v>134</v>
      </c>
      <c r="E36" s="187"/>
      <c r="F36" s="187"/>
      <c r="G36" s="187"/>
      <c r="H36" s="187"/>
      <c r="I36" s="187"/>
      <c r="J36" s="186"/>
      <c r="K36" s="180"/>
    </row>
    <row r="37" spans="1:11" ht="21.75" x14ac:dyDescent="0.5">
      <c r="A37" s="180"/>
      <c r="B37" s="184" t="s">
        <v>133</v>
      </c>
      <c r="C37" s="185">
        <v>688</v>
      </c>
      <c r="D37" s="186" t="s">
        <v>134</v>
      </c>
      <c r="E37" s="187"/>
      <c r="F37" s="187"/>
      <c r="G37" s="187"/>
      <c r="H37" s="187"/>
      <c r="I37" s="187"/>
      <c r="J37" s="186"/>
      <c r="K37" s="180"/>
    </row>
    <row r="38" spans="1:11" ht="21.75" x14ac:dyDescent="0.5">
      <c r="A38" s="180"/>
      <c r="B38" s="184" t="s">
        <v>135</v>
      </c>
      <c r="C38" s="185">
        <f>(C36+C37+C35)*0.003</f>
        <v>2.778</v>
      </c>
      <c r="D38" s="186" t="s">
        <v>134</v>
      </c>
      <c r="E38" s="187"/>
      <c r="F38" s="187"/>
      <c r="G38" s="187"/>
      <c r="H38" s="187"/>
      <c r="I38" s="187"/>
      <c r="J38" s="186"/>
      <c r="K38" s="180"/>
    </row>
    <row r="39" spans="1:11" ht="21.75" x14ac:dyDescent="0.5">
      <c r="A39" s="180"/>
      <c r="B39" s="184" t="s">
        <v>136</v>
      </c>
      <c r="C39" s="185">
        <v>97</v>
      </c>
      <c r="D39" s="186" t="s">
        <v>137</v>
      </c>
      <c r="E39" s="187"/>
      <c r="F39" s="187"/>
      <c r="G39" s="187"/>
      <c r="H39" s="187"/>
      <c r="I39" s="187"/>
      <c r="J39" s="186"/>
      <c r="K39" s="180"/>
    </row>
    <row r="40" spans="1:11" ht="21.75" x14ac:dyDescent="0.5">
      <c r="A40" s="180"/>
      <c r="B40" s="184" t="s">
        <v>138</v>
      </c>
      <c r="C40" s="185">
        <f>C39*0.3</f>
        <v>29.099999999999998</v>
      </c>
      <c r="D40" s="186" t="s">
        <v>134</v>
      </c>
      <c r="E40" s="187"/>
      <c r="F40" s="187"/>
      <c r="G40" s="187"/>
      <c r="H40" s="187"/>
      <c r="I40" s="187"/>
      <c r="J40" s="186"/>
      <c r="K40" s="180"/>
    </row>
    <row r="41" spans="1:11" ht="21.75" x14ac:dyDescent="0.5">
      <c r="A41" s="188"/>
      <c r="B41" s="189" t="s">
        <v>145</v>
      </c>
      <c r="C41" s="190"/>
      <c r="D41" s="191"/>
      <c r="E41" s="191"/>
      <c r="F41" s="192">
        <f>SUM(F34:F40)</f>
        <v>0</v>
      </c>
      <c r="G41" s="191"/>
      <c r="H41" s="192">
        <f>SUM(H34:H40)</f>
        <v>0</v>
      </c>
      <c r="I41" s="192">
        <f>SUM(I34:I40)</f>
        <v>0</v>
      </c>
      <c r="J41" s="192"/>
      <c r="K41" s="188"/>
    </row>
    <row r="42" spans="1:11" ht="21.75" x14ac:dyDescent="0.5">
      <c r="A42" s="181">
        <v>4</v>
      </c>
      <c r="B42" s="182" t="s">
        <v>146</v>
      </c>
      <c r="C42" s="183"/>
      <c r="D42" s="183"/>
      <c r="E42" s="183"/>
      <c r="F42" s="183"/>
      <c r="G42" s="183"/>
      <c r="H42" s="183"/>
      <c r="I42" s="183"/>
      <c r="J42" s="183"/>
      <c r="K42" s="180"/>
    </row>
    <row r="43" spans="1:11" ht="21.75" x14ac:dyDescent="0.5">
      <c r="A43" s="180"/>
      <c r="B43" s="184" t="s">
        <v>147</v>
      </c>
      <c r="C43" s="185">
        <v>8.5</v>
      </c>
      <c r="D43" s="186" t="s">
        <v>128</v>
      </c>
      <c r="E43" s="187"/>
      <c r="F43" s="187"/>
      <c r="G43" s="187"/>
      <c r="H43" s="187"/>
      <c r="I43" s="187"/>
      <c r="J43" s="186"/>
      <c r="K43" s="180"/>
    </row>
    <row r="44" spans="1:11" ht="21.75" x14ac:dyDescent="0.5">
      <c r="A44" s="180"/>
      <c r="B44" s="184" t="s">
        <v>132</v>
      </c>
      <c r="C44" s="185">
        <v>3.5</v>
      </c>
      <c r="D44" s="186" t="s">
        <v>128</v>
      </c>
      <c r="E44" s="187"/>
      <c r="F44" s="187"/>
      <c r="G44" s="187"/>
      <c r="H44" s="187"/>
      <c r="I44" s="187"/>
      <c r="J44" s="186"/>
      <c r="K44" s="180"/>
    </row>
    <row r="45" spans="1:11" ht="21.75" x14ac:dyDescent="0.5">
      <c r="A45" s="180"/>
      <c r="B45" s="184" t="s">
        <v>148</v>
      </c>
      <c r="C45" s="185">
        <v>35</v>
      </c>
      <c r="D45" s="186" t="s">
        <v>137</v>
      </c>
      <c r="E45" s="187"/>
      <c r="F45" s="187"/>
      <c r="G45" s="187"/>
      <c r="H45" s="187"/>
      <c r="I45" s="187"/>
      <c r="J45" s="186"/>
      <c r="K45" s="180"/>
    </row>
    <row r="46" spans="1:11" ht="21.75" x14ac:dyDescent="0.5">
      <c r="A46" s="180"/>
      <c r="B46" s="184" t="s">
        <v>144</v>
      </c>
      <c r="C46" s="185">
        <v>1288</v>
      </c>
      <c r="D46" s="186" t="s">
        <v>134</v>
      </c>
      <c r="E46" s="187"/>
      <c r="F46" s="187"/>
      <c r="G46" s="187"/>
      <c r="H46" s="187"/>
      <c r="I46" s="187"/>
      <c r="J46" s="186"/>
      <c r="K46" s="180"/>
    </row>
    <row r="47" spans="1:11" ht="21.75" x14ac:dyDescent="0.5">
      <c r="A47" s="180"/>
      <c r="B47" s="184" t="s">
        <v>135</v>
      </c>
      <c r="C47" s="185">
        <f>(C46)*0.003</f>
        <v>3.8639999999999999</v>
      </c>
      <c r="D47" s="186" t="s">
        <v>134</v>
      </c>
      <c r="E47" s="187"/>
      <c r="F47" s="187"/>
      <c r="G47" s="187"/>
      <c r="H47" s="187"/>
      <c r="I47" s="187"/>
      <c r="J47" s="186"/>
      <c r="K47" s="180"/>
    </row>
    <row r="48" spans="1:11" ht="21.75" x14ac:dyDescent="0.5">
      <c r="A48" s="180"/>
      <c r="B48" s="184" t="s">
        <v>136</v>
      </c>
      <c r="C48" s="185">
        <v>77</v>
      </c>
      <c r="D48" s="186" t="s">
        <v>137</v>
      </c>
      <c r="E48" s="187"/>
      <c r="F48" s="187"/>
      <c r="G48" s="187"/>
      <c r="H48" s="187"/>
      <c r="I48" s="187"/>
      <c r="J48" s="186"/>
      <c r="K48" s="180"/>
    </row>
    <row r="49" spans="1:13" ht="21.75" x14ac:dyDescent="0.5">
      <c r="A49" s="180"/>
      <c r="B49" s="184" t="s">
        <v>138</v>
      </c>
      <c r="C49" s="185">
        <f>C48*0.3</f>
        <v>23.099999999999998</v>
      </c>
      <c r="D49" s="186" t="s">
        <v>134</v>
      </c>
      <c r="E49" s="187"/>
      <c r="F49" s="187"/>
      <c r="G49" s="187"/>
      <c r="H49" s="187"/>
      <c r="I49" s="187"/>
      <c r="J49" s="186"/>
      <c r="K49" s="180"/>
    </row>
    <row r="50" spans="1:13" ht="21.75" x14ac:dyDescent="0.5">
      <c r="A50" s="188"/>
      <c r="B50" s="189" t="s">
        <v>149</v>
      </c>
      <c r="C50" s="190"/>
      <c r="D50" s="191"/>
      <c r="E50" s="191"/>
      <c r="F50" s="192">
        <f>SUM(F43:F49)</f>
        <v>0</v>
      </c>
      <c r="G50" s="191"/>
      <c r="H50" s="192">
        <f>SUM(H43:H49)</f>
        <v>0</v>
      </c>
      <c r="I50" s="192">
        <f>SUM(I43:I49)</f>
        <v>0</v>
      </c>
      <c r="J50" s="192"/>
      <c r="K50" s="188"/>
    </row>
    <row r="51" spans="1:13" ht="21.75" x14ac:dyDescent="0.5">
      <c r="A51" s="181">
        <v>5</v>
      </c>
      <c r="B51" s="182" t="s">
        <v>150</v>
      </c>
      <c r="C51" s="183"/>
      <c r="D51" s="183"/>
      <c r="E51" s="183"/>
      <c r="F51" s="183"/>
      <c r="G51" s="183"/>
      <c r="H51" s="183"/>
      <c r="I51" s="183"/>
      <c r="J51" s="183"/>
      <c r="K51" s="180"/>
    </row>
    <row r="52" spans="1:13" ht="21.75" x14ac:dyDescent="0.5">
      <c r="A52" s="180"/>
      <c r="B52" s="184" t="s">
        <v>151</v>
      </c>
      <c r="C52" s="185">
        <v>765</v>
      </c>
      <c r="D52" s="186" t="s">
        <v>134</v>
      </c>
      <c r="E52" s="187"/>
      <c r="F52" s="187"/>
      <c r="G52" s="187"/>
      <c r="H52" s="187"/>
      <c r="I52" s="187"/>
      <c r="J52" s="186"/>
      <c r="K52" s="180"/>
      <c r="M52" s="194"/>
    </row>
    <row r="53" spans="1:13" ht="21.75" x14ac:dyDescent="0.5">
      <c r="A53" s="180"/>
      <c r="B53" s="184" t="s">
        <v>152</v>
      </c>
      <c r="C53" s="185">
        <v>706</v>
      </c>
      <c r="D53" s="186" t="s">
        <v>134</v>
      </c>
      <c r="E53" s="187"/>
      <c r="F53" s="187"/>
      <c r="G53" s="187"/>
      <c r="H53" s="187"/>
      <c r="I53" s="187"/>
      <c r="J53" s="186"/>
      <c r="K53" s="180"/>
    </row>
    <row r="54" spans="1:13" ht="21.75" x14ac:dyDescent="0.5">
      <c r="A54" s="180"/>
      <c r="B54" s="184" t="s">
        <v>153</v>
      </c>
      <c r="C54" s="185">
        <v>753</v>
      </c>
      <c r="D54" s="186" t="s">
        <v>134</v>
      </c>
      <c r="E54" s="187"/>
      <c r="F54" s="187"/>
      <c r="G54" s="187"/>
      <c r="H54" s="187"/>
      <c r="I54" s="187"/>
      <c r="J54" s="186"/>
      <c r="K54" s="180"/>
    </row>
    <row r="55" spans="1:13" ht="21.75" x14ac:dyDescent="0.5">
      <c r="A55" s="180"/>
      <c r="B55" s="184" t="s">
        <v>154</v>
      </c>
      <c r="C55" s="185">
        <v>75</v>
      </c>
      <c r="D55" s="186" t="s">
        <v>134</v>
      </c>
      <c r="E55" s="187"/>
      <c r="F55" s="187"/>
      <c r="G55" s="187"/>
      <c r="H55" s="187"/>
      <c r="I55" s="187"/>
      <c r="J55" s="186"/>
      <c r="K55" s="180"/>
    </row>
    <row r="56" spans="1:13" ht="21.75" x14ac:dyDescent="0.5">
      <c r="A56" s="180"/>
      <c r="B56" s="184" t="s">
        <v>155</v>
      </c>
      <c r="C56" s="185">
        <v>1</v>
      </c>
      <c r="D56" s="186" t="s">
        <v>122</v>
      </c>
      <c r="E56" s="187"/>
      <c r="F56" s="187"/>
      <c r="G56" s="187"/>
      <c r="H56" s="187"/>
      <c r="I56" s="187"/>
      <c r="J56" s="186"/>
      <c r="K56" s="180"/>
    </row>
    <row r="57" spans="1:13" ht="21.75" x14ac:dyDescent="0.5">
      <c r="A57" s="180"/>
      <c r="B57" s="184" t="s">
        <v>156</v>
      </c>
      <c r="C57" s="185">
        <v>125</v>
      </c>
      <c r="D57" s="186" t="s">
        <v>137</v>
      </c>
      <c r="E57" s="187"/>
      <c r="F57" s="187"/>
      <c r="G57" s="187"/>
      <c r="H57" s="187"/>
      <c r="I57" s="187"/>
      <c r="J57" s="186"/>
      <c r="K57" s="180"/>
    </row>
    <row r="58" spans="1:13" ht="22.5" customHeight="1" x14ac:dyDescent="0.5">
      <c r="A58" s="180"/>
      <c r="B58" s="184" t="s">
        <v>157</v>
      </c>
      <c r="C58" s="185">
        <v>12</v>
      </c>
      <c r="D58" s="186" t="s">
        <v>158</v>
      </c>
      <c r="E58" s="187"/>
      <c r="F58" s="187"/>
      <c r="G58" s="187"/>
      <c r="H58" s="187"/>
      <c r="I58" s="187"/>
      <c r="J58" s="186"/>
      <c r="K58" s="180"/>
    </row>
    <row r="59" spans="1:13" ht="21.75" x14ac:dyDescent="0.5">
      <c r="A59" s="188"/>
      <c r="B59" s="189" t="s">
        <v>159</v>
      </c>
      <c r="C59" s="190"/>
      <c r="D59" s="191"/>
      <c r="E59" s="191"/>
      <c r="F59" s="192">
        <f>SUM(F52:F58)</f>
        <v>0</v>
      </c>
      <c r="G59" s="191"/>
      <c r="H59" s="192">
        <f>SUM(H52:H58)</f>
        <v>0</v>
      </c>
      <c r="I59" s="192">
        <f>SUM(I52:I58)</f>
        <v>0</v>
      </c>
      <c r="J59" s="192"/>
      <c r="K59" s="188"/>
      <c r="M59" s="194"/>
    </row>
    <row r="60" spans="1:13" ht="24" x14ac:dyDescent="0.5">
      <c r="A60" s="188"/>
      <c r="B60" s="195" t="s">
        <v>160</v>
      </c>
      <c r="C60" s="196"/>
      <c r="D60" s="197"/>
      <c r="E60" s="197"/>
      <c r="F60" s="198"/>
      <c r="G60" s="198"/>
      <c r="H60" s="198"/>
      <c r="I60" s="198">
        <f>I59+I50+I41+I32+I24+I12</f>
        <v>0</v>
      </c>
      <c r="J60" s="198"/>
      <c r="K60" s="188"/>
      <c r="M60" s="194">
        <f>I60/111</f>
        <v>0</v>
      </c>
    </row>
    <row r="61" spans="1:13" x14ac:dyDescent="0.45">
      <c r="I61" s="194"/>
      <c r="J61" s="194"/>
    </row>
    <row r="64" spans="1:13" ht="24" x14ac:dyDescent="0.55000000000000004">
      <c r="B64" s="199"/>
    </row>
    <row r="65" spans="2:9" ht="24" x14ac:dyDescent="0.55000000000000004">
      <c r="B65" s="36"/>
      <c r="I65" s="200"/>
    </row>
    <row r="66" spans="2:9" ht="24" x14ac:dyDescent="0.55000000000000004">
      <c r="B66" s="36"/>
      <c r="D66" s="36"/>
      <c r="I66" s="63"/>
    </row>
    <row r="67" spans="2:9" ht="24" x14ac:dyDescent="0.55000000000000004">
      <c r="B67" s="199"/>
      <c r="D67" s="36"/>
      <c r="I67" s="63"/>
    </row>
    <row r="68" spans="2:9" ht="24" x14ac:dyDescent="0.55000000000000004">
      <c r="B68" s="36"/>
      <c r="D68" s="199"/>
      <c r="I68" s="201"/>
    </row>
    <row r="69" spans="2:9" ht="24" x14ac:dyDescent="0.55000000000000004">
      <c r="B69" s="36"/>
      <c r="D69" s="36"/>
      <c r="I69" s="63"/>
    </row>
    <row r="70" spans="2:9" ht="24" x14ac:dyDescent="0.55000000000000004">
      <c r="B70" s="199"/>
      <c r="D70" s="36"/>
      <c r="I70" s="63"/>
    </row>
    <row r="71" spans="2:9" ht="24" x14ac:dyDescent="0.55000000000000004">
      <c r="B71" s="36"/>
      <c r="D71" s="199"/>
      <c r="I71" s="201"/>
    </row>
    <row r="72" spans="2:9" ht="24" x14ac:dyDescent="0.55000000000000004">
      <c r="D72" s="36"/>
      <c r="I72" s="63"/>
    </row>
    <row r="151" ht="20.100000000000001" customHeight="1" x14ac:dyDescent="0.45"/>
    <row r="152" ht="23.25" customHeight="1" x14ac:dyDescent="0.45"/>
    <row r="153" ht="23.25" customHeight="1" x14ac:dyDescent="0.45"/>
    <row r="154" ht="23.25" customHeight="1" x14ac:dyDescent="0.45"/>
    <row r="155" ht="23.25" customHeight="1" x14ac:dyDescent="0.45"/>
    <row r="156" ht="23.25" customHeight="1" x14ac:dyDescent="0.45"/>
    <row r="157" ht="23.25" customHeight="1" x14ac:dyDescent="0.45"/>
    <row r="158" ht="23.25" customHeight="1" x14ac:dyDescent="0.45"/>
    <row r="159" ht="23.25" customHeight="1" x14ac:dyDescent="0.45"/>
    <row r="160" ht="23.25" customHeight="1" x14ac:dyDescent="0.45"/>
    <row r="161" ht="41.25" customHeight="1" x14ac:dyDescent="0.45"/>
    <row r="179" ht="23.1" customHeight="1" x14ac:dyDescent="0.45"/>
  </sheetData>
  <mergeCells count="8">
    <mergeCell ref="A2:K2"/>
    <mergeCell ref="I5:J5"/>
    <mergeCell ref="A7:A8"/>
    <mergeCell ref="B7:C8"/>
    <mergeCell ref="D7:D8"/>
    <mergeCell ref="E7:E8"/>
    <mergeCell ref="J7:J8"/>
    <mergeCell ref="K7:K8"/>
  </mergeCells>
  <pageMargins left="0.70866141732283472" right="0.70866141732283472" top="0.35433070866141736" bottom="0.51181102362204722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65C5C-E462-470A-A4B8-5B215F3ACD4C}">
  <sheetPr>
    <tabColor rgb="FF92D050"/>
    <pageSetUpPr fitToPage="1"/>
  </sheetPr>
  <dimension ref="A1:W174"/>
  <sheetViews>
    <sheetView showGridLines="0" showZeros="0" tabSelected="1" view="pageBreakPreview" zoomScale="85" zoomScaleNormal="100" zoomScaleSheetLayoutView="85" workbookViewId="0">
      <pane ySplit="8" topLeftCell="A51" activePane="bottomLeft" state="frozen"/>
      <selection activeCell="B45" sqref="B45"/>
      <selection pane="bottomLeft" activeCell="B45" sqref="B45"/>
    </sheetView>
  </sheetViews>
  <sheetFormatPr defaultRowHeight="21.75" x14ac:dyDescent="0.2"/>
  <cols>
    <col min="1" max="1" width="6.125" style="318" customWidth="1"/>
    <col min="2" max="2" width="6.125" style="310" customWidth="1"/>
    <col min="3" max="3" width="55.75" style="310" customWidth="1"/>
    <col min="4" max="4" width="10.75" style="322" customWidth="1"/>
    <col min="5" max="5" width="8.75" style="310" customWidth="1"/>
    <col min="6" max="9" width="15.75" style="323" customWidth="1"/>
    <col min="10" max="10" width="18.75" style="323" customWidth="1"/>
    <col min="11" max="11" width="15.75" style="310" customWidth="1"/>
    <col min="12" max="14" width="9.125" style="310"/>
    <col min="15" max="15" width="20.625" style="310" customWidth="1"/>
    <col min="16" max="246" width="9.125" style="310"/>
    <col min="247" max="247" width="6.875" style="310" customWidth="1"/>
    <col min="248" max="248" width="4.75" style="310" customWidth="1"/>
    <col min="249" max="249" width="51.75" style="310" customWidth="1"/>
    <col min="250" max="250" width="11.125" style="310" bestFit="1" customWidth="1"/>
    <col min="251" max="251" width="7.625" style="310" customWidth="1"/>
    <col min="252" max="256" width="14.75" style="310" customWidth="1"/>
    <col min="257" max="257" width="13.125" style="310" customWidth="1"/>
    <col min="258" max="258" width="13.625" style="310" customWidth="1"/>
    <col min="259" max="259" width="12.125" style="310" customWidth="1"/>
    <col min="260" max="263" width="9.125" style="310"/>
    <col min="264" max="264" width="11.75" style="310" customWidth="1"/>
    <col min="265" max="265" width="13.625" style="310" customWidth="1"/>
    <col min="266" max="502" width="9.125" style="310"/>
    <col min="503" max="503" width="6.875" style="310" customWidth="1"/>
    <col min="504" max="504" width="4.75" style="310" customWidth="1"/>
    <col min="505" max="505" width="51.75" style="310" customWidth="1"/>
    <col min="506" max="506" width="11.125" style="310" bestFit="1" customWidth="1"/>
    <col min="507" max="507" width="7.625" style="310" customWidth="1"/>
    <col min="508" max="512" width="14.75" style="310" customWidth="1"/>
    <col min="513" max="513" width="13.125" style="310" customWidth="1"/>
    <col min="514" max="514" width="13.625" style="310" customWidth="1"/>
    <col min="515" max="515" width="12.125" style="310" customWidth="1"/>
    <col min="516" max="519" width="9.125" style="310"/>
    <col min="520" max="520" width="11.75" style="310" customWidth="1"/>
    <col min="521" max="521" width="13.625" style="310" customWidth="1"/>
    <col min="522" max="758" width="9.125" style="310"/>
    <col min="759" max="759" width="6.875" style="310" customWidth="1"/>
    <col min="760" max="760" width="4.75" style="310" customWidth="1"/>
    <col min="761" max="761" width="51.75" style="310" customWidth="1"/>
    <col min="762" max="762" width="11.125" style="310" bestFit="1" customWidth="1"/>
    <col min="763" max="763" width="7.625" style="310" customWidth="1"/>
    <col min="764" max="768" width="14.75" style="310" customWidth="1"/>
    <col min="769" max="769" width="13.125" style="310" customWidth="1"/>
    <col min="770" max="770" width="13.625" style="310" customWidth="1"/>
    <col min="771" max="771" width="12.125" style="310" customWidth="1"/>
    <col min="772" max="775" width="9.125" style="310"/>
    <col min="776" max="776" width="11.75" style="310" customWidth="1"/>
    <col min="777" max="777" width="13.625" style="310" customWidth="1"/>
    <col min="778" max="1014" width="9.125" style="310"/>
    <col min="1015" max="1015" width="6.875" style="310" customWidth="1"/>
    <col min="1016" max="1016" width="4.75" style="310" customWidth="1"/>
    <col min="1017" max="1017" width="51.75" style="310" customWidth="1"/>
    <col min="1018" max="1018" width="11.125" style="310" bestFit="1" customWidth="1"/>
    <col min="1019" max="1019" width="7.625" style="310" customWidth="1"/>
    <col min="1020" max="1024" width="14.75" style="310" customWidth="1"/>
    <col min="1025" max="1025" width="13.125" style="310" customWidth="1"/>
    <col min="1026" max="1026" width="13.625" style="310" customWidth="1"/>
    <col min="1027" max="1027" width="12.125" style="310" customWidth="1"/>
    <col min="1028" max="1031" width="9.125" style="310"/>
    <col min="1032" max="1032" width="11.75" style="310" customWidth="1"/>
    <col min="1033" max="1033" width="13.625" style="310" customWidth="1"/>
    <col min="1034" max="1270" width="9.125" style="310"/>
    <col min="1271" max="1271" width="6.875" style="310" customWidth="1"/>
    <col min="1272" max="1272" width="4.75" style="310" customWidth="1"/>
    <col min="1273" max="1273" width="51.75" style="310" customWidth="1"/>
    <col min="1274" max="1274" width="11.125" style="310" bestFit="1" customWidth="1"/>
    <col min="1275" max="1275" width="7.625" style="310" customWidth="1"/>
    <col min="1276" max="1280" width="14.75" style="310" customWidth="1"/>
    <col min="1281" max="1281" width="13.125" style="310" customWidth="1"/>
    <col min="1282" max="1282" width="13.625" style="310" customWidth="1"/>
    <col min="1283" max="1283" width="12.125" style="310" customWidth="1"/>
    <col min="1284" max="1287" width="9.125" style="310"/>
    <col min="1288" max="1288" width="11.75" style="310" customWidth="1"/>
    <col min="1289" max="1289" width="13.625" style="310" customWidth="1"/>
    <col min="1290" max="1526" width="9.125" style="310"/>
    <col min="1527" max="1527" width="6.875" style="310" customWidth="1"/>
    <col min="1528" max="1528" width="4.75" style="310" customWidth="1"/>
    <col min="1529" max="1529" width="51.75" style="310" customWidth="1"/>
    <col min="1530" max="1530" width="11.125" style="310" bestFit="1" customWidth="1"/>
    <col min="1531" max="1531" width="7.625" style="310" customWidth="1"/>
    <col min="1532" max="1536" width="14.75" style="310" customWidth="1"/>
    <col min="1537" max="1537" width="13.125" style="310" customWidth="1"/>
    <col min="1538" max="1538" width="13.625" style="310" customWidth="1"/>
    <col min="1539" max="1539" width="12.125" style="310" customWidth="1"/>
    <col min="1540" max="1543" width="9.125" style="310"/>
    <col min="1544" max="1544" width="11.75" style="310" customWidth="1"/>
    <col min="1545" max="1545" width="13.625" style="310" customWidth="1"/>
    <col min="1546" max="1782" width="9.125" style="310"/>
    <col min="1783" max="1783" width="6.875" style="310" customWidth="1"/>
    <col min="1784" max="1784" width="4.75" style="310" customWidth="1"/>
    <col min="1785" max="1785" width="51.75" style="310" customWidth="1"/>
    <col min="1786" max="1786" width="11.125" style="310" bestFit="1" customWidth="1"/>
    <col min="1787" max="1787" width="7.625" style="310" customWidth="1"/>
    <col min="1788" max="1792" width="14.75" style="310" customWidth="1"/>
    <col min="1793" max="1793" width="13.125" style="310" customWidth="1"/>
    <col min="1794" max="1794" width="13.625" style="310" customWidth="1"/>
    <col min="1795" max="1795" width="12.125" style="310" customWidth="1"/>
    <col min="1796" max="1799" width="9.125" style="310"/>
    <col min="1800" max="1800" width="11.75" style="310" customWidth="1"/>
    <col min="1801" max="1801" width="13.625" style="310" customWidth="1"/>
    <col min="1802" max="2038" width="9.125" style="310"/>
    <col min="2039" max="2039" width="6.875" style="310" customWidth="1"/>
    <col min="2040" max="2040" width="4.75" style="310" customWidth="1"/>
    <col min="2041" max="2041" width="51.75" style="310" customWidth="1"/>
    <col min="2042" max="2042" width="11.125" style="310" bestFit="1" customWidth="1"/>
    <col min="2043" max="2043" width="7.625" style="310" customWidth="1"/>
    <col min="2044" max="2048" width="14.75" style="310" customWidth="1"/>
    <col min="2049" max="2049" width="13.125" style="310" customWidth="1"/>
    <col min="2050" max="2050" width="13.625" style="310" customWidth="1"/>
    <col min="2051" max="2051" width="12.125" style="310" customWidth="1"/>
    <col min="2052" max="2055" width="9.125" style="310"/>
    <col min="2056" max="2056" width="11.75" style="310" customWidth="1"/>
    <col min="2057" max="2057" width="13.625" style="310" customWidth="1"/>
    <col min="2058" max="2294" width="9.125" style="310"/>
    <col min="2295" max="2295" width="6.875" style="310" customWidth="1"/>
    <col min="2296" max="2296" width="4.75" style="310" customWidth="1"/>
    <col min="2297" max="2297" width="51.75" style="310" customWidth="1"/>
    <col min="2298" max="2298" width="11.125" style="310" bestFit="1" customWidth="1"/>
    <col min="2299" max="2299" width="7.625" style="310" customWidth="1"/>
    <col min="2300" max="2304" width="14.75" style="310" customWidth="1"/>
    <col min="2305" max="2305" width="13.125" style="310" customWidth="1"/>
    <col min="2306" max="2306" width="13.625" style="310" customWidth="1"/>
    <col min="2307" max="2307" width="12.125" style="310" customWidth="1"/>
    <col min="2308" max="2311" width="9.125" style="310"/>
    <col min="2312" max="2312" width="11.75" style="310" customWidth="1"/>
    <col min="2313" max="2313" width="13.625" style="310" customWidth="1"/>
    <col min="2314" max="2550" width="9.125" style="310"/>
    <col min="2551" max="2551" width="6.875" style="310" customWidth="1"/>
    <col min="2552" max="2552" width="4.75" style="310" customWidth="1"/>
    <col min="2553" max="2553" width="51.75" style="310" customWidth="1"/>
    <col min="2554" max="2554" width="11.125" style="310" bestFit="1" customWidth="1"/>
    <col min="2555" max="2555" width="7.625" style="310" customWidth="1"/>
    <col min="2556" max="2560" width="14.75" style="310" customWidth="1"/>
    <col min="2561" max="2561" width="13.125" style="310" customWidth="1"/>
    <col min="2562" max="2562" width="13.625" style="310" customWidth="1"/>
    <col min="2563" max="2563" width="12.125" style="310" customWidth="1"/>
    <col min="2564" max="2567" width="9.125" style="310"/>
    <col min="2568" max="2568" width="11.75" style="310" customWidth="1"/>
    <col min="2569" max="2569" width="13.625" style="310" customWidth="1"/>
    <col min="2570" max="2806" width="9.125" style="310"/>
    <col min="2807" max="2807" width="6.875" style="310" customWidth="1"/>
    <col min="2808" max="2808" width="4.75" style="310" customWidth="1"/>
    <col min="2809" max="2809" width="51.75" style="310" customWidth="1"/>
    <col min="2810" max="2810" width="11.125" style="310" bestFit="1" customWidth="1"/>
    <col min="2811" max="2811" width="7.625" style="310" customWidth="1"/>
    <col min="2812" max="2816" width="14.75" style="310" customWidth="1"/>
    <col min="2817" max="2817" width="13.125" style="310" customWidth="1"/>
    <col min="2818" max="2818" width="13.625" style="310" customWidth="1"/>
    <col min="2819" max="2819" width="12.125" style="310" customWidth="1"/>
    <col min="2820" max="2823" width="9.125" style="310"/>
    <col min="2824" max="2824" width="11.75" style="310" customWidth="1"/>
    <col min="2825" max="2825" width="13.625" style="310" customWidth="1"/>
    <col min="2826" max="3062" width="9.125" style="310"/>
    <col min="3063" max="3063" width="6.875" style="310" customWidth="1"/>
    <col min="3064" max="3064" width="4.75" style="310" customWidth="1"/>
    <col min="3065" max="3065" width="51.75" style="310" customWidth="1"/>
    <col min="3066" max="3066" width="11.125" style="310" bestFit="1" customWidth="1"/>
    <col min="3067" max="3067" width="7.625" style="310" customWidth="1"/>
    <col min="3068" max="3072" width="14.75" style="310" customWidth="1"/>
    <col min="3073" max="3073" width="13.125" style="310" customWidth="1"/>
    <col min="3074" max="3074" width="13.625" style="310" customWidth="1"/>
    <col min="3075" max="3075" width="12.125" style="310" customWidth="1"/>
    <col min="3076" max="3079" width="9.125" style="310"/>
    <col min="3080" max="3080" width="11.75" style="310" customWidth="1"/>
    <col min="3081" max="3081" width="13.625" style="310" customWidth="1"/>
    <col min="3082" max="3318" width="9.125" style="310"/>
    <col min="3319" max="3319" width="6.875" style="310" customWidth="1"/>
    <col min="3320" max="3320" width="4.75" style="310" customWidth="1"/>
    <col min="3321" max="3321" width="51.75" style="310" customWidth="1"/>
    <col min="3322" max="3322" width="11.125" style="310" bestFit="1" customWidth="1"/>
    <col min="3323" max="3323" width="7.625" style="310" customWidth="1"/>
    <col min="3324" max="3328" width="14.75" style="310" customWidth="1"/>
    <col min="3329" max="3329" width="13.125" style="310" customWidth="1"/>
    <col min="3330" max="3330" width="13.625" style="310" customWidth="1"/>
    <col min="3331" max="3331" width="12.125" style="310" customWidth="1"/>
    <col min="3332" max="3335" width="9.125" style="310"/>
    <col min="3336" max="3336" width="11.75" style="310" customWidth="1"/>
    <col min="3337" max="3337" width="13.625" style="310" customWidth="1"/>
    <col min="3338" max="3574" width="9.125" style="310"/>
    <col min="3575" max="3575" width="6.875" style="310" customWidth="1"/>
    <col min="3576" max="3576" width="4.75" style="310" customWidth="1"/>
    <col min="3577" max="3577" width="51.75" style="310" customWidth="1"/>
    <col min="3578" max="3578" width="11.125" style="310" bestFit="1" customWidth="1"/>
    <col min="3579" max="3579" width="7.625" style="310" customWidth="1"/>
    <col min="3580" max="3584" width="14.75" style="310" customWidth="1"/>
    <col min="3585" max="3585" width="13.125" style="310" customWidth="1"/>
    <col min="3586" max="3586" width="13.625" style="310" customWidth="1"/>
    <col min="3587" max="3587" width="12.125" style="310" customWidth="1"/>
    <col min="3588" max="3591" width="9.125" style="310"/>
    <col min="3592" max="3592" width="11.75" style="310" customWidth="1"/>
    <col min="3593" max="3593" width="13.625" style="310" customWidth="1"/>
    <col min="3594" max="3830" width="9.125" style="310"/>
    <col min="3831" max="3831" width="6.875" style="310" customWidth="1"/>
    <col min="3832" max="3832" width="4.75" style="310" customWidth="1"/>
    <col min="3833" max="3833" width="51.75" style="310" customWidth="1"/>
    <col min="3834" max="3834" width="11.125" style="310" bestFit="1" customWidth="1"/>
    <col min="3835" max="3835" width="7.625" style="310" customWidth="1"/>
    <col min="3836" max="3840" width="14.75" style="310" customWidth="1"/>
    <col min="3841" max="3841" width="13.125" style="310" customWidth="1"/>
    <col min="3842" max="3842" width="13.625" style="310" customWidth="1"/>
    <col min="3843" max="3843" width="12.125" style="310" customWidth="1"/>
    <col min="3844" max="3847" width="9.125" style="310"/>
    <col min="3848" max="3848" width="11.75" style="310" customWidth="1"/>
    <col min="3849" max="3849" width="13.625" style="310" customWidth="1"/>
    <col min="3850" max="4086" width="9.125" style="310"/>
    <col min="4087" max="4087" width="6.875" style="310" customWidth="1"/>
    <col min="4088" max="4088" width="4.75" style="310" customWidth="1"/>
    <col min="4089" max="4089" width="51.75" style="310" customWidth="1"/>
    <col min="4090" max="4090" width="11.125" style="310" bestFit="1" customWidth="1"/>
    <col min="4091" max="4091" width="7.625" style="310" customWidth="1"/>
    <col min="4092" max="4096" width="14.75" style="310" customWidth="1"/>
    <col min="4097" max="4097" width="13.125" style="310" customWidth="1"/>
    <col min="4098" max="4098" width="13.625" style="310" customWidth="1"/>
    <col min="4099" max="4099" width="12.125" style="310" customWidth="1"/>
    <col min="4100" max="4103" width="9.125" style="310"/>
    <col min="4104" max="4104" width="11.75" style="310" customWidth="1"/>
    <col min="4105" max="4105" width="13.625" style="310" customWidth="1"/>
    <col min="4106" max="4342" width="9.125" style="310"/>
    <col min="4343" max="4343" width="6.875" style="310" customWidth="1"/>
    <col min="4344" max="4344" width="4.75" style="310" customWidth="1"/>
    <col min="4345" max="4345" width="51.75" style="310" customWidth="1"/>
    <col min="4346" max="4346" width="11.125" style="310" bestFit="1" customWidth="1"/>
    <col min="4347" max="4347" width="7.625" style="310" customWidth="1"/>
    <col min="4348" max="4352" width="14.75" style="310" customWidth="1"/>
    <col min="4353" max="4353" width="13.125" style="310" customWidth="1"/>
    <col min="4354" max="4354" width="13.625" style="310" customWidth="1"/>
    <col min="4355" max="4355" width="12.125" style="310" customWidth="1"/>
    <col min="4356" max="4359" width="9.125" style="310"/>
    <col min="4360" max="4360" width="11.75" style="310" customWidth="1"/>
    <col min="4361" max="4361" width="13.625" style="310" customWidth="1"/>
    <col min="4362" max="4598" width="9.125" style="310"/>
    <col min="4599" max="4599" width="6.875" style="310" customWidth="1"/>
    <col min="4600" max="4600" width="4.75" style="310" customWidth="1"/>
    <col min="4601" max="4601" width="51.75" style="310" customWidth="1"/>
    <col min="4602" max="4602" width="11.125" style="310" bestFit="1" customWidth="1"/>
    <col min="4603" max="4603" width="7.625" style="310" customWidth="1"/>
    <col min="4604" max="4608" width="14.75" style="310" customWidth="1"/>
    <col min="4609" max="4609" width="13.125" style="310" customWidth="1"/>
    <col min="4610" max="4610" width="13.625" style="310" customWidth="1"/>
    <col min="4611" max="4611" width="12.125" style="310" customWidth="1"/>
    <col min="4612" max="4615" width="9.125" style="310"/>
    <col min="4616" max="4616" width="11.75" style="310" customWidth="1"/>
    <col min="4617" max="4617" width="13.625" style="310" customWidth="1"/>
    <col min="4618" max="4854" width="9.125" style="310"/>
    <col min="4855" max="4855" width="6.875" style="310" customWidth="1"/>
    <col min="4856" max="4856" width="4.75" style="310" customWidth="1"/>
    <col min="4857" max="4857" width="51.75" style="310" customWidth="1"/>
    <col min="4858" max="4858" width="11.125" style="310" bestFit="1" customWidth="1"/>
    <col min="4859" max="4859" width="7.625" style="310" customWidth="1"/>
    <col min="4860" max="4864" width="14.75" style="310" customWidth="1"/>
    <col min="4865" max="4865" width="13.125" style="310" customWidth="1"/>
    <col min="4866" max="4866" width="13.625" style="310" customWidth="1"/>
    <col min="4867" max="4867" width="12.125" style="310" customWidth="1"/>
    <col min="4868" max="4871" width="9.125" style="310"/>
    <col min="4872" max="4872" width="11.75" style="310" customWidth="1"/>
    <col min="4873" max="4873" width="13.625" style="310" customWidth="1"/>
    <col min="4874" max="5110" width="9.125" style="310"/>
    <col min="5111" max="5111" width="6.875" style="310" customWidth="1"/>
    <col min="5112" max="5112" width="4.75" style="310" customWidth="1"/>
    <col min="5113" max="5113" width="51.75" style="310" customWidth="1"/>
    <col min="5114" max="5114" width="11.125" style="310" bestFit="1" customWidth="1"/>
    <col min="5115" max="5115" width="7.625" style="310" customWidth="1"/>
    <col min="5116" max="5120" width="14.75" style="310" customWidth="1"/>
    <col min="5121" max="5121" width="13.125" style="310" customWidth="1"/>
    <col min="5122" max="5122" width="13.625" style="310" customWidth="1"/>
    <col min="5123" max="5123" width="12.125" style="310" customWidth="1"/>
    <col min="5124" max="5127" width="9.125" style="310"/>
    <col min="5128" max="5128" width="11.75" style="310" customWidth="1"/>
    <col min="5129" max="5129" width="13.625" style="310" customWidth="1"/>
    <col min="5130" max="5366" width="9.125" style="310"/>
    <col min="5367" max="5367" width="6.875" style="310" customWidth="1"/>
    <col min="5368" max="5368" width="4.75" style="310" customWidth="1"/>
    <col min="5369" max="5369" width="51.75" style="310" customWidth="1"/>
    <col min="5370" max="5370" width="11.125" style="310" bestFit="1" customWidth="1"/>
    <col min="5371" max="5371" width="7.625" style="310" customWidth="1"/>
    <col min="5372" max="5376" width="14.75" style="310" customWidth="1"/>
    <col min="5377" max="5377" width="13.125" style="310" customWidth="1"/>
    <col min="5378" max="5378" width="13.625" style="310" customWidth="1"/>
    <col min="5379" max="5379" width="12.125" style="310" customWidth="1"/>
    <col min="5380" max="5383" width="9.125" style="310"/>
    <col min="5384" max="5384" width="11.75" style="310" customWidth="1"/>
    <col min="5385" max="5385" width="13.625" style="310" customWidth="1"/>
    <col min="5386" max="5622" width="9.125" style="310"/>
    <col min="5623" max="5623" width="6.875" style="310" customWidth="1"/>
    <col min="5624" max="5624" width="4.75" style="310" customWidth="1"/>
    <col min="5625" max="5625" width="51.75" style="310" customWidth="1"/>
    <col min="5626" max="5626" width="11.125" style="310" bestFit="1" customWidth="1"/>
    <col min="5627" max="5627" width="7.625" style="310" customWidth="1"/>
    <col min="5628" max="5632" width="14.75" style="310" customWidth="1"/>
    <col min="5633" max="5633" width="13.125" style="310" customWidth="1"/>
    <col min="5634" max="5634" width="13.625" style="310" customWidth="1"/>
    <col min="5635" max="5635" width="12.125" style="310" customWidth="1"/>
    <col min="5636" max="5639" width="9.125" style="310"/>
    <col min="5640" max="5640" width="11.75" style="310" customWidth="1"/>
    <col min="5641" max="5641" width="13.625" style="310" customWidth="1"/>
    <col min="5642" max="5878" width="9.125" style="310"/>
    <col min="5879" max="5879" width="6.875" style="310" customWidth="1"/>
    <col min="5880" max="5880" width="4.75" style="310" customWidth="1"/>
    <col min="5881" max="5881" width="51.75" style="310" customWidth="1"/>
    <col min="5882" max="5882" width="11.125" style="310" bestFit="1" customWidth="1"/>
    <col min="5883" max="5883" width="7.625" style="310" customWidth="1"/>
    <col min="5884" max="5888" width="14.75" style="310" customWidth="1"/>
    <col min="5889" max="5889" width="13.125" style="310" customWidth="1"/>
    <col min="5890" max="5890" width="13.625" style="310" customWidth="1"/>
    <col min="5891" max="5891" width="12.125" style="310" customWidth="1"/>
    <col min="5892" max="5895" width="9.125" style="310"/>
    <col min="5896" max="5896" width="11.75" style="310" customWidth="1"/>
    <col min="5897" max="5897" width="13.625" style="310" customWidth="1"/>
    <col min="5898" max="6134" width="9.125" style="310"/>
    <col min="6135" max="6135" width="6.875" style="310" customWidth="1"/>
    <col min="6136" max="6136" width="4.75" style="310" customWidth="1"/>
    <col min="6137" max="6137" width="51.75" style="310" customWidth="1"/>
    <col min="6138" max="6138" width="11.125" style="310" bestFit="1" customWidth="1"/>
    <col min="6139" max="6139" width="7.625" style="310" customWidth="1"/>
    <col min="6140" max="6144" width="14.75" style="310" customWidth="1"/>
    <col min="6145" max="6145" width="13.125" style="310" customWidth="1"/>
    <col min="6146" max="6146" width="13.625" style="310" customWidth="1"/>
    <col min="6147" max="6147" width="12.125" style="310" customWidth="1"/>
    <col min="6148" max="6151" width="9.125" style="310"/>
    <col min="6152" max="6152" width="11.75" style="310" customWidth="1"/>
    <col min="6153" max="6153" width="13.625" style="310" customWidth="1"/>
    <col min="6154" max="6390" width="9.125" style="310"/>
    <col min="6391" max="6391" width="6.875" style="310" customWidth="1"/>
    <col min="6392" max="6392" width="4.75" style="310" customWidth="1"/>
    <col min="6393" max="6393" width="51.75" style="310" customWidth="1"/>
    <col min="6394" max="6394" width="11.125" style="310" bestFit="1" customWidth="1"/>
    <col min="6395" max="6395" width="7.625" style="310" customWidth="1"/>
    <col min="6396" max="6400" width="14.75" style="310" customWidth="1"/>
    <col min="6401" max="6401" width="13.125" style="310" customWidth="1"/>
    <col min="6402" max="6402" width="13.625" style="310" customWidth="1"/>
    <col min="6403" max="6403" width="12.125" style="310" customWidth="1"/>
    <col min="6404" max="6407" width="9.125" style="310"/>
    <col min="6408" max="6408" width="11.75" style="310" customWidth="1"/>
    <col min="6409" max="6409" width="13.625" style="310" customWidth="1"/>
    <col min="6410" max="6646" width="9.125" style="310"/>
    <col min="6647" max="6647" width="6.875" style="310" customWidth="1"/>
    <col min="6648" max="6648" width="4.75" style="310" customWidth="1"/>
    <col min="6649" max="6649" width="51.75" style="310" customWidth="1"/>
    <col min="6650" max="6650" width="11.125" style="310" bestFit="1" customWidth="1"/>
    <col min="6651" max="6651" width="7.625" style="310" customWidth="1"/>
    <col min="6652" max="6656" width="14.75" style="310" customWidth="1"/>
    <col min="6657" max="6657" width="13.125" style="310" customWidth="1"/>
    <col min="6658" max="6658" width="13.625" style="310" customWidth="1"/>
    <col min="6659" max="6659" width="12.125" style="310" customWidth="1"/>
    <col min="6660" max="6663" width="9.125" style="310"/>
    <col min="6664" max="6664" width="11.75" style="310" customWidth="1"/>
    <col min="6665" max="6665" width="13.625" style="310" customWidth="1"/>
    <col min="6666" max="6902" width="9.125" style="310"/>
    <col min="6903" max="6903" width="6.875" style="310" customWidth="1"/>
    <col min="6904" max="6904" width="4.75" style="310" customWidth="1"/>
    <col min="6905" max="6905" width="51.75" style="310" customWidth="1"/>
    <col min="6906" max="6906" width="11.125" style="310" bestFit="1" customWidth="1"/>
    <col min="6907" max="6907" width="7.625" style="310" customWidth="1"/>
    <col min="6908" max="6912" width="14.75" style="310" customWidth="1"/>
    <col min="6913" max="6913" width="13.125" style="310" customWidth="1"/>
    <col min="6914" max="6914" width="13.625" style="310" customWidth="1"/>
    <col min="6915" max="6915" width="12.125" style="310" customWidth="1"/>
    <col min="6916" max="6919" width="9.125" style="310"/>
    <col min="6920" max="6920" width="11.75" style="310" customWidth="1"/>
    <col min="6921" max="6921" width="13.625" style="310" customWidth="1"/>
    <col min="6922" max="7158" width="9.125" style="310"/>
    <col min="7159" max="7159" width="6.875" style="310" customWidth="1"/>
    <col min="7160" max="7160" width="4.75" style="310" customWidth="1"/>
    <col min="7161" max="7161" width="51.75" style="310" customWidth="1"/>
    <col min="7162" max="7162" width="11.125" style="310" bestFit="1" customWidth="1"/>
    <col min="7163" max="7163" width="7.625" style="310" customWidth="1"/>
    <col min="7164" max="7168" width="14.75" style="310" customWidth="1"/>
    <col min="7169" max="7169" width="13.125" style="310" customWidth="1"/>
    <col min="7170" max="7170" width="13.625" style="310" customWidth="1"/>
    <col min="7171" max="7171" width="12.125" style="310" customWidth="1"/>
    <col min="7172" max="7175" width="9.125" style="310"/>
    <col min="7176" max="7176" width="11.75" style="310" customWidth="1"/>
    <col min="7177" max="7177" width="13.625" style="310" customWidth="1"/>
    <col min="7178" max="7414" width="9.125" style="310"/>
    <col min="7415" max="7415" width="6.875" style="310" customWidth="1"/>
    <col min="7416" max="7416" width="4.75" style="310" customWidth="1"/>
    <col min="7417" max="7417" width="51.75" style="310" customWidth="1"/>
    <col min="7418" max="7418" width="11.125" style="310" bestFit="1" customWidth="1"/>
    <col min="7419" max="7419" width="7.625" style="310" customWidth="1"/>
    <col min="7420" max="7424" width="14.75" style="310" customWidth="1"/>
    <col min="7425" max="7425" width="13.125" style="310" customWidth="1"/>
    <col min="7426" max="7426" width="13.625" style="310" customWidth="1"/>
    <col min="7427" max="7427" width="12.125" style="310" customWidth="1"/>
    <col min="7428" max="7431" width="9.125" style="310"/>
    <col min="7432" max="7432" width="11.75" style="310" customWidth="1"/>
    <col min="7433" max="7433" width="13.625" style="310" customWidth="1"/>
    <col min="7434" max="7670" width="9.125" style="310"/>
    <col min="7671" max="7671" width="6.875" style="310" customWidth="1"/>
    <col min="7672" max="7672" width="4.75" style="310" customWidth="1"/>
    <col min="7673" max="7673" width="51.75" style="310" customWidth="1"/>
    <col min="7674" max="7674" width="11.125" style="310" bestFit="1" customWidth="1"/>
    <col min="7675" max="7675" width="7.625" style="310" customWidth="1"/>
    <col min="7676" max="7680" width="14.75" style="310" customWidth="1"/>
    <col min="7681" max="7681" width="13.125" style="310" customWidth="1"/>
    <col min="7682" max="7682" width="13.625" style="310" customWidth="1"/>
    <col min="7683" max="7683" width="12.125" style="310" customWidth="1"/>
    <col min="7684" max="7687" width="9.125" style="310"/>
    <col min="7688" max="7688" width="11.75" style="310" customWidth="1"/>
    <col min="7689" max="7689" width="13.625" style="310" customWidth="1"/>
    <col min="7690" max="7926" width="9.125" style="310"/>
    <col min="7927" max="7927" width="6.875" style="310" customWidth="1"/>
    <col min="7928" max="7928" width="4.75" style="310" customWidth="1"/>
    <col min="7929" max="7929" width="51.75" style="310" customWidth="1"/>
    <col min="7930" max="7930" width="11.125" style="310" bestFit="1" customWidth="1"/>
    <col min="7931" max="7931" width="7.625" style="310" customWidth="1"/>
    <col min="7932" max="7936" width="14.75" style="310" customWidth="1"/>
    <col min="7937" max="7937" width="13.125" style="310" customWidth="1"/>
    <col min="7938" max="7938" width="13.625" style="310" customWidth="1"/>
    <col min="7939" max="7939" width="12.125" style="310" customWidth="1"/>
    <col min="7940" max="7943" width="9.125" style="310"/>
    <col min="7944" max="7944" width="11.75" style="310" customWidth="1"/>
    <col min="7945" max="7945" width="13.625" style="310" customWidth="1"/>
    <col min="7946" max="8182" width="9.125" style="310"/>
    <col min="8183" max="8183" width="6.875" style="310" customWidth="1"/>
    <col min="8184" max="8184" width="4.75" style="310" customWidth="1"/>
    <col min="8185" max="8185" width="51.75" style="310" customWidth="1"/>
    <col min="8186" max="8186" width="11.125" style="310" bestFit="1" customWidth="1"/>
    <col min="8187" max="8187" width="7.625" style="310" customWidth="1"/>
    <col min="8188" max="8192" width="14.75" style="310" customWidth="1"/>
    <col min="8193" max="8193" width="13.125" style="310" customWidth="1"/>
    <col min="8194" max="8194" width="13.625" style="310" customWidth="1"/>
    <col min="8195" max="8195" width="12.125" style="310" customWidth="1"/>
    <col min="8196" max="8199" width="9.125" style="310"/>
    <col min="8200" max="8200" width="11.75" style="310" customWidth="1"/>
    <col min="8201" max="8201" width="13.625" style="310" customWidth="1"/>
    <col min="8202" max="8438" width="9.125" style="310"/>
    <col min="8439" max="8439" width="6.875" style="310" customWidth="1"/>
    <col min="8440" max="8440" width="4.75" style="310" customWidth="1"/>
    <col min="8441" max="8441" width="51.75" style="310" customWidth="1"/>
    <col min="8442" max="8442" width="11.125" style="310" bestFit="1" customWidth="1"/>
    <col min="8443" max="8443" width="7.625" style="310" customWidth="1"/>
    <col min="8444" max="8448" width="14.75" style="310" customWidth="1"/>
    <col min="8449" max="8449" width="13.125" style="310" customWidth="1"/>
    <col min="8450" max="8450" width="13.625" style="310" customWidth="1"/>
    <col min="8451" max="8451" width="12.125" style="310" customWidth="1"/>
    <col min="8452" max="8455" width="9.125" style="310"/>
    <col min="8456" max="8456" width="11.75" style="310" customWidth="1"/>
    <col min="8457" max="8457" width="13.625" style="310" customWidth="1"/>
    <col min="8458" max="8694" width="9.125" style="310"/>
    <col min="8695" max="8695" width="6.875" style="310" customWidth="1"/>
    <col min="8696" max="8696" width="4.75" style="310" customWidth="1"/>
    <col min="8697" max="8697" width="51.75" style="310" customWidth="1"/>
    <col min="8698" max="8698" width="11.125" style="310" bestFit="1" customWidth="1"/>
    <col min="8699" max="8699" width="7.625" style="310" customWidth="1"/>
    <col min="8700" max="8704" width="14.75" style="310" customWidth="1"/>
    <col min="8705" max="8705" width="13.125" style="310" customWidth="1"/>
    <col min="8706" max="8706" width="13.625" style="310" customWidth="1"/>
    <col min="8707" max="8707" width="12.125" style="310" customWidth="1"/>
    <col min="8708" max="8711" width="9.125" style="310"/>
    <col min="8712" max="8712" width="11.75" style="310" customWidth="1"/>
    <col min="8713" max="8713" width="13.625" style="310" customWidth="1"/>
    <col min="8714" max="8950" width="9.125" style="310"/>
    <col min="8951" max="8951" width="6.875" style="310" customWidth="1"/>
    <col min="8952" max="8952" width="4.75" style="310" customWidth="1"/>
    <col min="8953" max="8953" width="51.75" style="310" customWidth="1"/>
    <col min="8954" max="8954" width="11.125" style="310" bestFit="1" customWidth="1"/>
    <col min="8955" max="8955" width="7.625" style="310" customWidth="1"/>
    <col min="8956" max="8960" width="14.75" style="310" customWidth="1"/>
    <col min="8961" max="8961" width="13.125" style="310" customWidth="1"/>
    <col min="8962" max="8962" width="13.625" style="310" customWidth="1"/>
    <col min="8963" max="8963" width="12.125" style="310" customWidth="1"/>
    <col min="8964" max="8967" width="9.125" style="310"/>
    <col min="8968" max="8968" width="11.75" style="310" customWidth="1"/>
    <col min="8969" max="8969" width="13.625" style="310" customWidth="1"/>
    <col min="8970" max="9206" width="9.125" style="310"/>
    <col min="9207" max="9207" width="6.875" style="310" customWidth="1"/>
    <col min="9208" max="9208" width="4.75" style="310" customWidth="1"/>
    <col min="9209" max="9209" width="51.75" style="310" customWidth="1"/>
    <col min="9210" max="9210" width="11.125" style="310" bestFit="1" customWidth="1"/>
    <col min="9211" max="9211" width="7.625" style="310" customWidth="1"/>
    <col min="9212" max="9216" width="14.75" style="310" customWidth="1"/>
    <col min="9217" max="9217" width="13.125" style="310" customWidth="1"/>
    <col min="9218" max="9218" width="13.625" style="310" customWidth="1"/>
    <col min="9219" max="9219" width="12.125" style="310" customWidth="1"/>
    <col min="9220" max="9223" width="9.125" style="310"/>
    <col min="9224" max="9224" width="11.75" style="310" customWidth="1"/>
    <col min="9225" max="9225" width="13.625" style="310" customWidth="1"/>
    <col min="9226" max="9462" width="9.125" style="310"/>
    <col min="9463" max="9463" width="6.875" style="310" customWidth="1"/>
    <col min="9464" max="9464" width="4.75" style="310" customWidth="1"/>
    <col min="9465" max="9465" width="51.75" style="310" customWidth="1"/>
    <col min="9466" max="9466" width="11.125" style="310" bestFit="1" customWidth="1"/>
    <col min="9467" max="9467" width="7.625" style="310" customWidth="1"/>
    <col min="9468" max="9472" width="14.75" style="310" customWidth="1"/>
    <col min="9473" max="9473" width="13.125" style="310" customWidth="1"/>
    <col min="9474" max="9474" width="13.625" style="310" customWidth="1"/>
    <col min="9475" max="9475" width="12.125" style="310" customWidth="1"/>
    <col min="9476" max="9479" width="9.125" style="310"/>
    <col min="9480" max="9480" width="11.75" style="310" customWidth="1"/>
    <col min="9481" max="9481" width="13.625" style="310" customWidth="1"/>
    <col min="9482" max="9718" width="9.125" style="310"/>
    <col min="9719" max="9719" width="6.875" style="310" customWidth="1"/>
    <col min="9720" max="9720" width="4.75" style="310" customWidth="1"/>
    <col min="9721" max="9721" width="51.75" style="310" customWidth="1"/>
    <col min="9722" max="9722" width="11.125" style="310" bestFit="1" customWidth="1"/>
    <col min="9723" max="9723" width="7.625" style="310" customWidth="1"/>
    <col min="9724" max="9728" width="14.75" style="310" customWidth="1"/>
    <col min="9729" max="9729" width="13.125" style="310" customWidth="1"/>
    <col min="9730" max="9730" width="13.625" style="310" customWidth="1"/>
    <col min="9731" max="9731" width="12.125" style="310" customWidth="1"/>
    <col min="9732" max="9735" width="9.125" style="310"/>
    <col min="9736" max="9736" width="11.75" style="310" customWidth="1"/>
    <col min="9737" max="9737" width="13.625" style="310" customWidth="1"/>
    <col min="9738" max="9974" width="9.125" style="310"/>
    <col min="9975" max="9975" width="6.875" style="310" customWidth="1"/>
    <col min="9976" max="9976" width="4.75" style="310" customWidth="1"/>
    <col min="9977" max="9977" width="51.75" style="310" customWidth="1"/>
    <col min="9978" max="9978" width="11.125" style="310" bestFit="1" customWidth="1"/>
    <col min="9979" max="9979" width="7.625" style="310" customWidth="1"/>
    <col min="9980" max="9984" width="14.75" style="310" customWidth="1"/>
    <col min="9985" max="9985" width="13.125" style="310" customWidth="1"/>
    <col min="9986" max="9986" width="13.625" style="310" customWidth="1"/>
    <col min="9987" max="9987" width="12.125" style="310" customWidth="1"/>
    <col min="9988" max="9991" width="9.125" style="310"/>
    <col min="9992" max="9992" width="11.75" style="310" customWidth="1"/>
    <col min="9993" max="9993" width="13.625" style="310" customWidth="1"/>
    <col min="9994" max="10230" width="9.125" style="310"/>
    <col min="10231" max="10231" width="6.875" style="310" customWidth="1"/>
    <col min="10232" max="10232" width="4.75" style="310" customWidth="1"/>
    <col min="10233" max="10233" width="51.75" style="310" customWidth="1"/>
    <col min="10234" max="10234" width="11.125" style="310" bestFit="1" customWidth="1"/>
    <col min="10235" max="10235" width="7.625" style="310" customWidth="1"/>
    <col min="10236" max="10240" width="14.75" style="310" customWidth="1"/>
    <col min="10241" max="10241" width="13.125" style="310" customWidth="1"/>
    <col min="10242" max="10242" width="13.625" style="310" customWidth="1"/>
    <col min="10243" max="10243" width="12.125" style="310" customWidth="1"/>
    <col min="10244" max="10247" width="9.125" style="310"/>
    <col min="10248" max="10248" width="11.75" style="310" customWidth="1"/>
    <col min="10249" max="10249" width="13.625" style="310" customWidth="1"/>
    <col min="10250" max="10486" width="9.125" style="310"/>
    <col min="10487" max="10487" width="6.875" style="310" customWidth="1"/>
    <col min="10488" max="10488" width="4.75" style="310" customWidth="1"/>
    <col min="10489" max="10489" width="51.75" style="310" customWidth="1"/>
    <col min="10490" max="10490" width="11.125" style="310" bestFit="1" customWidth="1"/>
    <col min="10491" max="10491" width="7.625" style="310" customWidth="1"/>
    <col min="10492" max="10496" width="14.75" style="310" customWidth="1"/>
    <col min="10497" max="10497" width="13.125" style="310" customWidth="1"/>
    <col min="10498" max="10498" width="13.625" style="310" customWidth="1"/>
    <col min="10499" max="10499" width="12.125" style="310" customWidth="1"/>
    <col min="10500" max="10503" width="9.125" style="310"/>
    <col min="10504" max="10504" width="11.75" style="310" customWidth="1"/>
    <col min="10505" max="10505" width="13.625" style="310" customWidth="1"/>
    <col min="10506" max="10742" width="9.125" style="310"/>
    <col min="10743" max="10743" width="6.875" style="310" customWidth="1"/>
    <col min="10744" max="10744" width="4.75" style="310" customWidth="1"/>
    <col min="10745" max="10745" width="51.75" style="310" customWidth="1"/>
    <col min="10746" max="10746" width="11.125" style="310" bestFit="1" customWidth="1"/>
    <col min="10747" max="10747" width="7.625" style="310" customWidth="1"/>
    <col min="10748" max="10752" width="14.75" style="310" customWidth="1"/>
    <col min="10753" max="10753" width="13.125" style="310" customWidth="1"/>
    <col min="10754" max="10754" width="13.625" style="310" customWidth="1"/>
    <col min="10755" max="10755" width="12.125" style="310" customWidth="1"/>
    <col min="10756" max="10759" width="9.125" style="310"/>
    <col min="10760" max="10760" width="11.75" style="310" customWidth="1"/>
    <col min="10761" max="10761" width="13.625" style="310" customWidth="1"/>
    <col min="10762" max="10998" width="9.125" style="310"/>
    <col min="10999" max="10999" width="6.875" style="310" customWidth="1"/>
    <col min="11000" max="11000" width="4.75" style="310" customWidth="1"/>
    <col min="11001" max="11001" width="51.75" style="310" customWidth="1"/>
    <col min="11002" max="11002" width="11.125" style="310" bestFit="1" customWidth="1"/>
    <col min="11003" max="11003" width="7.625" style="310" customWidth="1"/>
    <col min="11004" max="11008" width="14.75" style="310" customWidth="1"/>
    <col min="11009" max="11009" width="13.125" style="310" customWidth="1"/>
    <col min="11010" max="11010" width="13.625" style="310" customWidth="1"/>
    <col min="11011" max="11011" width="12.125" style="310" customWidth="1"/>
    <col min="11012" max="11015" width="9.125" style="310"/>
    <col min="11016" max="11016" width="11.75" style="310" customWidth="1"/>
    <col min="11017" max="11017" width="13.625" style="310" customWidth="1"/>
    <col min="11018" max="11254" width="9.125" style="310"/>
    <col min="11255" max="11255" width="6.875" style="310" customWidth="1"/>
    <col min="11256" max="11256" width="4.75" style="310" customWidth="1"/>
    <col min="11257" max="11257" width="51.75" style="310" customWidth="1"/>
    <col min="11258" max="11258" width="11.125" style="310" bestFit="1" customWidth="1"/>
    <col min="11259" max="11259" width="7.625" style="310" customWidth="1"/>
    <col min="11260" max="11264" width="14.75" style="310" customWidth="1"/>
    <col min="11265" max="11265" width="13.125" style="310" customWidth="1"/>
    <col min="11266" max="11266" width="13.625" style="310" customWidth="1"/>
    <col min="11267" max="11267" width="12.125" style="310" customWidth="1"/>
    <col min="11268" max="11271" width="9.125" style="310"/>
    <col min="11272" max="11272" width="11.75" style="310" customWidth="1"/>
    <col min="11273" max="11273" width="13.625" style="310" customWidth="1"/>
    <col min="11274" max="11510" width="9.125" style="310"/>
    <col min="11511" max="11511" width="6.875" style="310" customWidth="1"/>
    <col min="11512" max="11512" width="4.75" style="310" customWidth="1"/>
    <col min="11513" max="11513" width="51.75" style="310" customWidth="1"/>
    <col min="11514" max="11514" width="11.125" style="310" bestFit="1" customWidth="1"/>
    <col min="11515" max="11515" width="7.625" style="310" customWidth="1"/>
    <col min="11516" max="11520" width="14.75" style="310" customWidth="1"/>
    <col min="11521" max="11521" width="13.125" style="310" customWidth="1"/>
    <col min="11522" max="11522" width="13.625" style="310" customWidth="1"/>
    <col min="11523" max="11523" width="12.125" style="310" customWidth="1"/>
    <col min="11524" max="11527" width="9.125" style="310"/>
    <col min="11528" max="11528" width="11.75" style="310" customWidth="1"/>
    <col min="11529" max="11529" width="13.625" style="310" customWidth="1"/>
    <col min="11530" max="11766" width="9.125" style="310"/>
    <col min="11767" max="11767" width="6.875" style="310" customWidth="1"/>
    <col min="11768" max="11768" width="4.75" style="310" customWidth="1"/>
    <col min="11769" max="11769" width="51.75" style="310" customWidth="1"/>
    <col min="11770" max="11770" width="11.125" style="310" bestFit="1" customWidth="1"/>
    <col min="11771" max="11771" width="7.625" style="310" customWidth="1"/>
    <col min="11772" max="11776" width="14.75" style="310" customWidth="1"/>
    <col min="11777" max="11777" width="13.125" style="310" customWidth="1"/>
    <col min="11778" max="11778" width="13.625" style="310" customWidth="1"/>
    <col min="11779" max="11779" width="12.125" style="310" customWidth="1"/>
    <col min="11780" max="11783" width="9.125" style="310"/>
    <col min="11784" max="11784" width="11.75" style="310" customWidth="1"/>
    <col min="11785" max="11785" width="13.625" style="310" customWidth="1"/>
    <col min="11786" max="12022" width="9.125" style="310"/>
    <col min="12023" max="12023" width="6.875" style="310" customWidth="1"/>
    <col min="12024" max="12024" width="4.75" style="310" customWidth="1"/>
    <col min="12025" max="12025" width="51.75" style="310" customWidth="1"/>
    <col min="12026" max="12026" width="11.125" style="310" bestFit="1" customWidth="1"/>
    <col min="12027" max="12027" width="7.625" style="310" customWidth="1"/>
    <col min="12028" max="12032" width="14.75" style="310" customWidth="1"/>
    <col min="12033" max="12033" width="13.125" style="310" customWidth="1"/>
    <col min="12034" max="12034" width="13.625" style="310" customWidth="1"/>
    <col min="12035" max="12035" width="12.125" style="310" customWidth="1"/>
    <col min="12036" max="12039" width="9.125" style="310"/>
    <col min="12040" max="12040" width="11.75" style="310" customWidth="1"/>
    <col min="12041" max="12041" width="13.625" style="310" customWidth="1"/>
    <col min="12042" max="12278" width="9.125" style="310"/>
    <col min="12279" max="12279" width="6.875" style="310" customWidth="1"/>
    <col min="12280" max="12280" width="4.75" style="310" customWidth="1"/>
    <col min="12281" max="12281" width="51.75" style="310" customWidth="1"/>
    <col min="12282" max="12282" width="11.125" style="310" bestFit="1" customWidth="1"/>
    <col min="12283" max="12283" width="7.625" style="310" customWidth="1"/>
    <col min="12284" max="12288" width="14.75" style="310" customWidth="1"/>
    <col min="12289" max="12289" width="13.125" style="310" customWidth="1"/>
    <col min="12290" max="12290" width="13.625" style="310" customWidth="1"/>
    <col min="12291" max="12291" width="12.125" style="310" customWidth="1"/>
    <col min="12292" max="12295" width="9.125" style="310"/>
    <col min="12296" max="12296" width="11.75" style="310" customWidth="1"/>
    <col min="12297" max="12297" width="13.625" style="310" customWidth="1"/>
    <col min="12298" max="12534" width="9.125" style="310"/>
    <col min="12535" max="12535" width="6.875" style="310" customWidth="1"/>
    <col min="12536" max="12536" width="4.75" style="310" customWidth="1"/>
    <col min="12537" max="12537" width="51.75" style="310" customWidth="1"/>
    <col min="12538" max="12538" width="11.125" style="310" bestFit="1" customWidth="1"/>
    <col min="12539" max="12539" width="7.625" style="310" customWidth="1"/>
    <col min="12540" max="12544" width="14.75" style="310" customWidth="1"/>
    <col min="12545" max="12545" width="13.125" style="310" customWidth="1"/>
    <col min="12546" max="12546" width="13.625" style="310" customWidth="1"/>
    <col min="12547" max="12547" width="12.125" style="310" customWidth="1"/>
    <col min="12548" max="12551" width="9.125" style="310"/>
    <col min="12552" max="12552" width="11.75" style="310" customWidth="1"/>
    <col min="12553" max="12553" width="13.625" style="310" customWidth="1"/>
    <col min="12554" max="12790" width="9.125" style="310"/>
    <col min="12791" max="12791" width="6.875" style="310" customWidth="1"/>
    <col min="12792" max="12792" width="4.75" style="310" customWidth="1"/>
    <col min="12793" max="12793" width="51.75" style="310" customWidth="1"/>
    <col min="12794" max="12794" width="11.125" style="310" bestFit="1" customWidth="1"/>
    <col min="12795" max="12795" width="7.625" style="310" customWidth="1"/>
    <col min="12796" max="12800" width="14.75" style="310" customWidth="1"/>
    <col min="12801" max="12801" width="13.125" style="310" customWidth="1"/>
    <col min="12802" max="12802" width="13.625" style="310" customWidth="1"/>
    <col min="12803" max="12803" width="12.125" style="310" customWidth="1"/>
    <col min="12804" max="12807" width="9.125" style="310"/>
    <col min="12808" max="12808" width="11.75" style="310" customWidth="1"/>
    <col min="12809" max="12809" width="13.625" style="310" customWidth="1"/>
    <col min="12810" max="13046" width="9.125" style="310"/>
    <col min="13047" max="13047" width="6.875" style="310" customWidth="1"/>
    <col min="13048" max="13048" width="4.75" style="310" customWidth="1"/>
    <col min="13049" max="13049" width="51.75" style="310" customWidth="1"/>
    <col min="13050" max="13050" width="11.125" style="310" bestFit="1" customWidth="1"/>
    <col min="13051" max="13051" width="7.625" style="310" customWidth="1"/>
    <col min="13052" max="13056" width="14.75" style="310" customWidth="1"/>
    <col min="13057" max="13057" width="13.125" style="310" customWidth="1"/>
    <col min="13058" max="13058" width="13.625" style="310" customWidth="1"/>
    <col min="13059" max="13059" width="12.125" style="310" customWidth="1"/>
    <col min="13060" max="13063" width="9.125" style="310"/>
    <col min="13064" max="13064" width="11.75" style="310" customWidth="1"/>
    <col min="13065" max="13065" width="13.625" style="310" customWidth="1"/>
    <col min="13066" max="13302" width="9.125" style="310"/>
    <col min="13303" max="13303" width="6.875" style="310" customWidth="1"/>
    <col min="13304" max="13304" width="4.75" style="310" customWidth="1"/>
    <col min="13305" max="13305" width="51.75" style="310" customWidth="1"/>
    <col min="13306" max="13306" width="11.125" style="310" bestFit="1" customWidth="1"/>
    <col min="13307" max="13307" width="7.625" style="310" customWidth="1"/>
    <col min="13308" max="13312" width="14.75" style="310" customWidth="1"/>
    <col min="13313" max="13313" width="13.125" style="310" customWidth="1"/>
    <col min="13314" max="13314" width="13.625" style="310" customWidth="1"/>
    <col min="13315" max="13315" width="12.125" style="310" customWidth="1"/>
    <col min="13316" max="13319" width="9.125" style="310"/>
    <col min="13320" max="13320" width="11.75" style="310" customWidth="1"/>
    <col min="13321" max="13321" width="13.625" style="310" customWidth="1"/>
    <col min="13322" max="13558" width="9.125" style="310"/>
    <col min="13559" max="13559" width="6.875" style="310" customWidth="1"/>
    <col min="13560" max="13560" width="4.75" style="310" customWidth="1"/>
    <col min="13561" max="13561" width="51.75" style="310" customWidth="1"/>
    <col min="13562" max="13562" width="11.125" style="310" bestFit="1" customWidth="1"/>
    <col min="13563" max="13563" width="7.625" style="310" customWidth="1"/>
    <col min="13564" max="13568" width="14.75" style="310" customWidth="1"/>
    <col min="13569" max="13569" width="13.125" style="310" customWidth="1"/>
    <col min="13570" max="13570" width="13.625" style="310" customWidth="1"/>
    <col min="13571" max="13571" width="12.125" style="310" customWidth="1"/>
    <col min="13572" max="13575" width="9.125" style="310"/>
    <col min="13576" max="13576" width="11.75" style="310" customWidth="1"/>
    <col min="13577" max="13577" width="13.625" style="310" customWidth="1"/>
    <col min="13578" max="13814" width="9.125" style="310"/>
    <col min="13815" max="13815" width="6.875" style="310" customWidth="1"/>
    <col min="13816" max="13816" width="4.75" style="310" customWidth="1"/>
    <col min="13817" max="13817" width="51.75" style="310" customWidth="1"/>
    <col min="13818" max="13818" width="11.125" style="310" bestFit="1" customWidth="1"/>
    <col min="13819" max="13819" width="7.625" style="310" customWidth="1"/>
    <col min="13820" max="13824" width="14.75" style="310" customWidth="1"/>
    <col min="13825" max="13825" width="13.125" style="310" customWidth="1"/>
    <col min="13826" max="13826" width="13.625" style="310" customWidth="1"/>
    <col min="13827" max="13827" width="12.125" style="310" customWidth="1"/>
    <col min="13828" max="13831" width="9.125" style="310"/>
    <col min="13832" max="13832" width="11.75" style="310" customWidth="1"/>
    <col min="13833" max="13833" width="13.625" style="310" customWidth="1"/>
    <col min="13834" max="14070" width="9.125" style="310"/>
    <col min="14071" max="14071" width="6.875" style="310" customWidth="1"/>
    <col min="14072" max="14072" width="4.75" style="310" customWidth="1"/>
    <col min="14073" max="14073" width="51.75" style="310" customWidth="1"/>
    <col min="14074" max="14074" width="11.125" style="310" bestFit="1" customWidth="1"/>
    <col min="14075" max="14075" width="7.625" style="310" customWidth="1"/>
    <col min="14076" max="14080" width="14.75" style="310" customWidth="1"/>
    <col min="14081" max="14081" width="13.125" style="310" customWidth="1"/>
    <col min="14082" max="14082" width="13.625" style="310" customWidth="1"/>
    <col min="14083" max="14083" width="12.125" style="310" customWidth="1"/>
    <col min="14084" max="14087" width="9.125" style="310"/>
    <col min="14088" max="14088" width="11.75" style="310" customWidth="1"/>
    <col min="14089" max="14089" width="13.625" style="310" customWidth="1"/>
    <col min="14090" max="14326" width="9.125" style="310"/>
    <col min="14327" max="14327" width="6.875" style="310" customWidth="1"/>
    <col min="14328" max="14328" width="4.75" style="310" customWidth="1"/>
    <col min="14329" max="14329" width="51.75" style="310" customWidth="1"/>
    <col min="14330" max="14330" width="11.125" style="310" bestFit="1" customWidth="1"/>
    <col min="14331" max="14331" width="7.625" style="310" customWidth="1"/>
    <col min="14332" max="14336" width="14.75" style="310" customWidth="1"/>
    <col min="14337" max="14337" width="13.125" style="310" customWidth="1"/>
    <col min="14338" max="14338" width="13.625" style="310" customWidth="1"/>
    <col min="14339" max="14339" width="12.125" style="310" customWidth="1"/>
    <col min="14340" max="14343" width="9.125" style="310"/>
    <col min="14344" max="14344" width="11.75" style="310" customWidth="1"/>
    <col min="14345" max="14345" width="13.625" style="310" customWidth="1"/>
    <col min="14346" max="14582" width="9.125" style="310"/>
    <col min="14583" max="14583" width="6.875" style="310" customWidth="1"/>
    <col min="14584" max="14584" width="4.75" style="310" customWidth="1"/>
    <col min="14585" max="14585" width="51.75" style="310" customWidth="1"/>
    <col min="14586" max="14586" width="11.125" style="310" bestFit="1" customWidth="1"/>
    <col min="14587" max="14587" width="7.625" style="310" customWidth="1"/>
    <col min="14588" max="14592" width="14.75" style="310" customWidth="1"/>
    <col min="14593" max="14593" width="13.125" style="310" customWidth="1"/>
    <col min="14594" max="14594" width="13.625" style="310" customWidth="1"/>
    <col min="14595" max="14595" width="12.125" style="310" customWidth="1"/>
    <col min="14596" max="14599" width="9.125" style="310"/>
    <col min="14600" max="14600" width="11.75" style="310" customWidth="1"/>
    <col min="14601" max="14601" width="13.625" style="310" customWidth="1"/>
    <col min="14602" max="14838" width="9.125" style="310"/>
    <col min="14839" max="14839" width="6.875" style="310" customWidth="1"/>
    <col min="14840" max="14840" width="4.75" style="310" customWidth="1"/>
    <col min="14841" max="14841" width="51.75" style="310" customWidth="1"/>
    <col min="14842" max="14842" width="11.125" style="310" bestFit="1" customWidth="1"/>
    <col min="14843" max="14843" width="7.625" style="310" customWidth="1"/>
    <col min="14844" max="14848" width="14.75" style="310" customWidth="1"/>
    <col min="14849" max="14849" width="13.125" style="310" customWidth="1"/>
    <col min="14850" max="14850" width="13.625" style="310" customWidth="1"/>
    <col min="14851" max="14851" width="12.125" style="310" customWidth="1"/>
    <col min="14852" max="14855" width="9.125" style="310"/>
    <col min="14856" max="14856" width="11.75" style="310" customWidth="1"/>
    <col min="14857" max="14857" width="13.625" style="310" customWidth="1"/>
    <col min="14858" max="15094" width="9.125" style="310"/>
    <col min="15095" max="15095" width="6.875" style="310" customWidth="1"/>
    <col min="15096" max="15096" width="4.75" style="310" customWidth="1"/>
    <col min="15097" max="15097" width="51.75" style="310" customWidth="1"/>
    <col min="15098" max="15098" width="11.125" style="310" bestFit="1" customWidth="1"/>
    <col min="15099" max="15099" width="7.625" style="310" customWidth="1"/>
    <col min="15100" max="15104" width="14.75" style="310" customWidth="1"/>
    <col min="15105" max="15105" width="13.125" style="310" customWidth="1"/>
    <col min="15106" max="15106" width="13.625" style="310" customWidth="1"/>
    <col min="15107" max="15107" width="12.125" style="310" customWidth="1"/>
    <col min="15108" max="15111" width="9.125" style="310"/>
    <col min="15112" max="15112" width="11.75" style="310" customWidth="1"/>
    <col min="15113" max="15113" width="13.625" style="310" customWidth="1"/>
    <col min="15114" max="15350" width="9.125" style="310"/>
    <col min="15351" max="15351" width="6.875" style="310" customWidth="1"/>
    <col min="15352" max="15352" width="4.75" style="310" customWidth="1"/>
    <col min="15353" max="15353" width="51.75" style="310" customWidth="1"/>
    <col min="15354" max="15354" width="11.125" style="310" bestFit="1" customWidth="1"/>
    <col min="15355" max="15355" width="7.625" style="310" customWidth="1"/>
    <col min="15356" max="15360" width="14.75" style="310" customWidth="1"/>
    <col min="15361" max="15361" width="13.125" style="310" customWidth="1"/>
    <col min="15362" max="15362" width="13.625" style="310" customWidth="1"/>
    <col min="15363" max="15363" width="12.125" style="310" customWidth="1"/>
    <col min="15364" max="15367" width="9.125" style="310"/>
    <col min="15368" max="15368" width="11.75" style="310" customWidth="1"/>
    <col min="15369" max="15369" width="13.625" style="310" customWidth="1"/>
    <col min="15370" max="15606" width="9.125" style="310"/>
    <col min="15607" max="15607" width="6.875" style="310" customWidth="1"/>
    <col min="15608" max="15608" width="4.75" style="310" customWidth="1"/>
    <col min="15609" max="15609" width="51.75" style="310" customWidth="1"/>
    <col min="15610" max="15610" width="11.125" style="310" bestFit="1" customWidth="1"/>
    <col min="15611" max="15611" width="7.625" style="310" customWidth="1"/>
    <col min="15612" max="15616" width="14.75" style="310" customWidth="1"/>
    <col min="15617" max="15617" width="13.125" style="310" customWidth="1"/>
    <col min="15618" max="15618" width="13.625" style="310" customWidth="1"/>
    <col min="15619" max="15619" width="12.125" style="310" customWidth="1"/>
    <col min="15620" max="15623" width="9.125" style="310"/>
    <col min="15624" max="15624" width="11.75" style="310" customWidth="1"/>
    <col min="15625" max="15625" width="13.625" style="310" customWidth="1"/>
    <col min="15626" max="15862" width="9.125" style="310"/>
    <col min="15863" max="15863" width="6.875" style="310" customWidth="1"/>
    <col min="15864" max="15864" width="4.75" style="310" customWidth="1"/>
    <col min="15865" max="15865" width="51.75" style="310" customWidth="1"/>
    <col min="15866" max="15866" width="11.125" style="310" bestFit="1" customWidth="1"/>
    <col min="15867" max="15867" width="7.625" style="310" customWidth="1"/>
    <col min="15868" max="15872" width="14.75" style="310" customWidth="1"/>
    <col min="15873" max="15873" width="13.125" style="310" customWidth="1"/>
    <col min="15874" max="15874" width="13.625" style="310" customWidth="1"/>
    <col min="15875" max="15875" width="12.125" style="310" customWidth="1"/>
    <col min="15876" max="15879" width="9.125" style="310"/>
    <col min="15880" max="15880" width="11.75" style="310" customWidth="1"/>
    <col min="15881" max="15881" width="13.625" style="310" customWidth="1"/>
    <col min="15882" max="16118" width="9.125" style="310"/>
    <col min="16119" max="16119" width="6.875" style="310" customWidth="1"/>
    <col min="16120" max="16120" width="4.75" style="310" customWidth="1"/>
    <col min="16121" max="16121" width="51.75" style="310" customWidth="1"/>
    <col min="16122" max="16122" width="11.125" style="310" bestFit="1" customWidth="1"/>
    <col min="16123" max="16123" width="7.625" style="310" customWidth="1"/>
    <col min="16124" max="16128" width="14.75" style="310" customWidth="1"/>
    <col min="16129" max="16129" width="13.125" style="310" customWidth="1"/>
    <col min="16130" max="16130" width="13.625" style="310" customWidth="1"/>
    <col min="16131" max="16131" width="12.125" style="310" customWidth="1"/>
    <col min="16132" max="16135" width="9.125" style="310"/>
    <col min="16136" max="16136" width="11.75" style="310" customWidth="1"/>
    <col min="16137" max="16137" width="13.625" style="310" customWidth="1"/>
    <col min="16138" max="16384" width="9.125" style="310"/>
  </cols>
  <sheetData>
    <row r="1" spans="1:22" s="167" customFormat="1" x14ac:dyDescent="0.5">
      <c r="A1" s="165" t="s">
        <v>101</v>
      </c>
      <c r="B1" s="165"/>
      <c r="C1" s="165"/>
      <c r="D1" s="165"/>
      <c r="E1" s="165"/>
      <c r="F1" s="165"/>
      <c r="G1" s="165"/>
      <c r="H1" s="165"/>
      <c r="I1" s="166" t="s">
        <v>102</v>
      </c>
      <c r="J1" s="166" t="s">
        <v>103</v>
      </c>
      <c r="K1" s="166"/>
    </row>
    <row r="2" spans="1:22" s="167" customFormat="1" x14ac:dyDescent="0.5">
      <c r="A2" s="576" t="str">
        <f>'[21] ปร.6'!A3</f>
        <v>ชื่อโครงการก่อสร้างห้องน้ำอุทยานเกษตร มหาวิทยาลัยขอนแก่น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</row>
    <row r="3" spans="1:22" s="167" customFormat="1" x14ac:dyDescent="0.5">
      <c r="A3" s="165" t="s">
        <v>104</v>
      </c>
      <c r="B3" s="165"/>
      <c r="C3" s="165" t="s">
        <v>105</v>
      </c>
      <c r="D3" s="165" t="s">
        <v>51</v>
      </c>
      <c r="E3" s="165"/>
      <c r="F3" s="165"/>
      <c r="G3" s="165"/>
      <c r="H3" s="165" t="s">
        <v>52</v>
      </c>
      <c r="I3" s="165"/>
      <c r="J3" s="165"/>
      <c r="K3" s="165"/>
    </row>
    <row r="4" spans="1:22" s="167" customFormat="1" x14ac:dyDescent="0.5">
      <c r="A4" s="165" t="s">
        <v>106</v>
      </c>
      <c r="B4" s="165"/>
      <c r="C4" s="165" t="s">
        <v>107</v>
      </c>
      <c r="D4" s="165" t="s">
        <v>108</v>
      </c>
      <c r="E4" s="165" t="s">
        <v>109</v>
      </c>
      <c r="F4" s="165"/>
      <c r="G4" s="165"/>
      <c r="H4" s="165" t="s">
        <v>110</v>
      </c>
      <c r="I4" s="165"/>
      <c r="J4" s="165"/>
      <c r="K4" s="165"/>
    </row>
    <row r="5" spans="1:22" s="167" customFormat="1" x14ac:dyDescent="0.5">
      <c r="A5" s="165" t="s">
        <v>111</v>
      </c>
      <c r="B5" s="165"/>
      <c r="C5" s="165"/>
      <c r="D5" s="165"/>
      <c r="E5" s="165"/>
      <c r="F5" s="165"/>
      <c r="G5" s="165"/>
      <c r="H5" s="168" t="s">
        <v>57</v>
      </c>
      <c r="I5" s="577"/>
      <c r="J5" s="577"/>
      <c r="K5" s="165" t="s">
        <v>9</v>
      </c>
    </row>
    <row r="6" spans="1:22" s="174" customFormat="1" ht="22.5" customHeight="1" thickBot="1" x14ac:dyDescent="0.55000000000000004">
      <c r="A6" s="169"/>
      <c r="B6" s="169"/>
      <c r="C6" s="170"/>
      <c r="D6" s="171"/>
      <c r="E6" s="171"/>
      <c r="F6" s="172"/>
      <c r="G6" s="173"/>
      <c r="H6" s="173"/>
      <c r="I6" s="172"/>
      <c r="J6" s="172"/>
      <c r="K6" s="170"/>
    </row>
    <row r="7" spans="1:22" s="174" customFormat="1" x14ac:dyDescent="0.5">
      <c r="A7" s="202" t="s">
        <v>112</v>
      </c>
      <c r="B7" s="203" t="s">
        <v>11</v>
      </c>
      <c r="C7" s="203"/>
      <c r="D7" s="204" t="s">
        <v>113</v>
      </c>
      <c r="E7" s="204" t="s">
        <v>114</v>
      </c>
      <c r="F7" s="205" t="s">
        <v>115</v>
      </c>
      <c r="G7" s="206"/>
      <c r="H7" s="205" t="s">
        <v>116</v>
      </c>
      <c r="I7" s="206"/>
      <c r="J7" s="207" t="s">
        <v>117</v>
      </c>
      <c r="K7" s="208" t="s">
        <v>13</v>
      </c>
    </row>
    <row r="8" spans="1:22" s="174" customFormat="1" ht="24.75" customHeight="1" x14ac:dyDescent="0.5">
      <c r="A8" s="209"/>
      <c r="B8" s="210"/>
      <c r="C8" s="211"/>
      <c r="D8" s="212"/>
      <c r="E8" s="212"/>
      <c r="F8" s="213" t="s">
        <v>118</v>
      </c>
      <c r="G8" s="213" t="s">
        <v>60</v>
      </c>
      <c r="H8" s="213" t="s">
        <v>118</v>
      </c>
      <c r="I8" s="213" t="s">
        <v>60</v>
      </c>
      <c r="J8" s="214"/>
      <c r="K8" s="215"/>
    </row>
    <row r="9" spans="1:22" s="223" customFormat="1" x14ac:dyDescent="0.2">
      <c r="A9" s="216"/>
      <c r="B9" s="217" t="s">
        <v>61</v>
      </c>
      <c r="C9" s="218"/>
      <c r="D9" s="219"/>
      <c r="E9" s="220"/>
      <c r="F9" s="221"/>
      <c r="G9" s="221"/>
      <c r="H9" s="221"/>
      <c r="I9" s="221"/>
      <c r="J9" s="221"/>
      <c r="K9" s="222"/>
      <c r="P9" s="224"/>
      <c r="Q9" s="224"/>
      <c r="R9" s="224"/>
      <c r="S9" s="224"/>
      <c r="T9" s="224"/>
      <c r="U9" s="224"/>
      <c r="V9" s="224"/>
    </row>
    <row r="10" spans="1:22" s="223" customFormat="1" x14ac:dyDescent="0.2">
      <c r="A10" s="216"/>
      <c r="B10" s="217" t="s">
        <v>62</v>
      </c>
      <c r="C10" s="218"/>
      <c r="D10" s="225"/>
      <c r="E10" s="220"/>
      <c r="F10" s="221"/>
      <c r="G10" s="221"/>
      <c r="H10" s="221"/>
      <c r="I10" s="221"/>
      <c r="J10" s="221"/>
      <c r="K10" s="222"/>
      <c r="P10" s="224"/>
      <c r="Q10" s="224"/>
      <c r="R10" s="224"/>
      <c r="S10" s="224"/>
      <c r="T10" s="224"/>
      <c r="U10" s="224"/>
      <c r="V10" s="224"/>
    </row>
    <row r="11" spans="1:22" s="232" customFormat="1" x14ac:dyDescent="0.2">
      <c r="A11" s="226">
        <v>1</v>
      </c>
      <c r="B11" s="227" t="s">
        <v>161</v>
      </c>
      <c r="C11" s="227"/>
      <c r="D11" s="228"/>
      <c r="E11" s="229"/>
      <c r="F11" s="230"/>
      <c r="G11" s="230"/>
      <c r="H11" s="230"/>
      <c r="I11" s="230"/>
      <c r="J11" s="230"/>
      <c r="K11" s="231"/>
    </row>
    <row r="12" spans="1:22" s="238" customFormat="1" ht="21.75" customHeight="1" x14ac:dyDescent="0.5">
      <c r="A12" s="233">
        <v>1.1000000000000001</v>
      </c>
      <c r="B12" s="582" t="s">
        <v>162</v>
      </c>
      <c r="C12" s="582"/>
      <c r="D12" s="234"/>
      <c r="E12" s="235"/>
      <c r="F12" s="236"/>
      <c r="G12" s="236"/>
      <c r="H12" s="236"/>
      <c r="I12" s="236"/>
      <c r="J12" s="236"/>
      <c r="K12" s="237"/>
    </row>
    <row r="13" spans="1:22" s="245" customFormat="1" x14ac:dyDescent="0.5">
      <c r="A13" s="239"/>
      <c r="B13" s="240" t="s">
        <v>163</v>
      </c>
      <c r="C13" s="241"/>
      <c r="D13" s="242"/>
      <c r="E13" s="243" t="s">
        <v>122</v>
      </c>
      <c r="F13" s="243">
        <v>0</v>
      </c>
      <c r="G13" s="243">
        <f t="shared" ref="G13:G14" si="0">+F13*D13</f>
        <v>0</v>
      </c>
      <c r="H13" s="243"/>
      <c r="I13" s="243">
        <f t="shared" ref="I13:I14" si="1">D13*H13</f>
        <v>0</v>
      </c>
      <c r="J13" s="243">
        <f t="shared" ref="J13:J14" si="2">G13+I13</f>
        <v>0</v>
      </c>
      <c r="K13" s="244"/>
    </row>
    <row r="14" spans="1:22" s="245" customFormat="1" x14ac:dyDescent="0.5">
      <c r="A14" s="239"/>
      <c r="B14" s="240" t="s">
        <v>163</v>
      </c>
      <c r="C14" s="241"/>
      <c r="D14" s="242"/>
      <c r="E14" s="243" t="s">
        <v>122</v>
      </c>
      <c r="F14" s="243">
        <v>0</v>
      </c>
      <c r="G14" s="243">
        <f t="shared" si="0"/>
        <v>0</v>
      </c>
      <c r="H14" s="243"/>
      <c r="I14" s="243">
        <f t="shared" si="1"/>
        <v>0</v>
      </c>
      <c r="J14" s="243">
        <f t="shared" si="2"/>
        <v>0</v>
      </c>
      <c r="K14" s="244"/>
    </row>
    <row r="15" spans="1:22" s="253" customFormat="1" x14ac:dyDescent="0.5">
      <c r="A15" s="246"/>
      <c r="B15" s="583" t="s">
        <v>164</v>
      </c>
      <c r="C15" s="583"/>
      <c r="D15" s="247"/>
      <c r="E15" s="248"/>
      <c r="F15" s="249"/>
      <c r="G15" s="250">
        <f>SUM(G13:G14)</f>
        <v>0</v>
      </c>
      <c r="H15" s="249"/>
      <c r="I15" s="250">
        <f>SUM(I13:I14)</f>
        <v>0</v>
      </c>
      <c r="J15" s="251">
        <f>SUM(J13:J14)</f>
        <v>0</v>
      </c>
      <c r="K15" s="252"/>
      <c r="O15" s="254"/>
    </row>
    <row r="16" spans="1:22" s="238" customFormat="1" ht="21.75" customHeight="1" x14ac:dyDescent="0.5">
      <c r="A16" s="233">
        <v>1.2</v>
      </c>
      <c r="B16" s="582" t="s">
        <v>165</v>
      </c>
      <c r="C16" s="582"/>
      <c r="D16" s="234"/>
      <c r="E16" s="235"/>
      <c r="F16" s="236"/>
      <c r="G16" s="236"/>
      <c r="H16" s="236"/>
      <c r="I16" s="236"/>
      <c r="J16" s="236"/>
      <c r="K16" s="237"/>
    </row>
    <row r="17" spans="1:11" s="263" customFormat="1" ht="21" customHeight="1" x14ac:dyDescent="0.5">
      <c r="A17" s="255" t="s">
        <v>166</v>
      </c>
      <c r="B17" s="256" t="s">
        <v>167</v>
      </c>
      <c r="C17" s="257"/>
      <c r="D17" s="258"/>
      <c r="E17" s="220"/>
      <c r="F17" s="259"/>
      <c r="G17" s="259"/>
      <c r="H17" s="259"/>
      <c r="I17" s="260"/>
      <c r="J17" s="261"/>
      <c r="K17" s="262"/>
    </row>
    <row r="18" spans="1:11" s="245" customFormat="1" x14ac:dyDescent="0.5">
      <c r="A18" s="239"/>
      <c r="B18" s="240" t="s">
        <v>168</v>
      </c>
      <c r="C18" s="257" t="s">
        <v>169</v>
      </c>
      <c r="D18" s="264">
        <f>72.52+5.2</f>
        <v>77.72</v>
      </c>
      <c r="E18" s="243" t="s">
        <v>40</v>
      </c>
      <c r="F18" s="243"/>
      <c r="G18" s="243"/>
      <c r="H18" s="243"/>
      <c r="I18" s="243"/>
      <c r="J18" s="243"/>
      <c r="K18" s="244"/>
    </row>
    <row r="19" spans="1:11" s="245" customFormat="1" x14ac:dyDescent="0.5">
      <c r="A19" s="239"/>
      <c r="B19" s="240" t="s">
        <v>170</v>
      </c>
      <c r="C19" s="257" t="s">
        <v>171</v>
      </c>
      <c r="D19" s="264">
        <v>8.64</v>
      </c>
      <c r="E19" s="243" t="s">
        <v>40</v>
      </c>
      <c r="F19" s="243"/>
      <c r="G19" s="243"/>
      <c r="H19" s="243"/>
      <c r="I19" s="243"/>
      <c r="J19" s="243"/>
      <c r="K19" s="244"/>
    </row>
    <row r="20" spans="1:11" s="245" customFormat="1" x14ac:dyDescent="0.5">
      <c r="A20" s="239"/>
      <c r="B20" s="240" t="s">
        <v>172</v>
      </c>
      <c r="C20" s="257" t="s">
        <v>171</v>
      </c>
      <c r="D20" s="264">
        <v>21.66</v>
      </c>
      <c r="E20" s="243" t="s">
        <v>40</v>
      </c>
      <c r="F20" s="243"/>
      <c r="G20" s="243"/>
      <c r="H20" s="243"/>
      <c r="I20" s="243"/>
      <c r="J20" s="243"/>
      <c r="K20" s="244"/>
    </row>
    <row r="21" spans="1:11" s="272" customFormat="1" x14ac:dyDescent="0.5">
      <c r="A21" s="246"/>
      <c r="B21" s="265"/>
      <c r="C21" s="266" t="s">
        <v>173</v>
      </c>
      <c r="D21" s="267"/>
      <c r="E21" s="268"/>
      <c r="F21" s="268"/>
      <c r="G21" s="269">
        <f>SUM(G18:G20)</f>
        <v>0</v>
      </c>
      <c r="H21" s="268"/>
      <c r="I21" s="269">
        <f>SUM(I18:I20)</f>
        <v>0</v>
      </c>
      <c r="J21" s="270">
        <f>SUM(J18:J20)</f>
        <v>0</v>
      </c>
      <c r="K21" s="271"/>
    </row>
    <row r="22" spans="1:11" s="263" customFormat="1" ht="21" customHeight="1" x14ac:dyDescent="0.5">
      <c r="A22" s="255" t="s">
        <v>174</v>
      </c>
      <c r="B22" s="256" t="s">
        <v>175</v>
      </c>
      <c r="C22" s="257"/>
      <c r="D22" s="258"/>
      <c r="E22" s="220"/>
      <c r="F22" s="259"/>
      <c r="G22" s="259"/>
      <c r="H22" s="259"/>
      <c r="I22" s="260"/>
      <c r="J22" s="261"/>
      <c r="K22" s="262"/>
    </row>
    <row r="23" spans="1:11" s="245" customFormat="1" x14ac:dyDescent="0.5">
      <c r="A23" s="239"/>
      <c r="B23" s="240" t="s">
        <v>163</v>
      </c>
      <c r="C23" s="257" t="s">
        <v>176</v>
      </c>
      <c r="D23" s="264">
        <f>9.33+2.23+3.5+3.36+4.8+33.76+10.55+23.79+17.14+86.28</f>
        <v>194.74</v>
      </c>
      <c r="E23" s="243" t="s">
        <v>40</v>
      </c>
      <c r="F23" s="243"/>
      <c r="G23" s="243"/>
      <c r="H23" s="243"/>
      <c r="I23" s="243"/>
      <c r="J23" s="243"/>
      <c r="K23" s="244"/>
    </row>
    <row r="24" spans="1:11" s="245" customFormat="1" x14ac:dyDescent="0.5">
      <c r="A24" s="239"/>
      <c r="B24" s="240" t="s">
        <v>163</v>
      </c>
      <c r="C24" s="257" t="s">
        <v>177</v>
      </c>
      <c r="D24" s="264">
        <f>4.8+0.28</f>
        <v>5.08</v>
      </c>
      <c r="E24" s="243" t="s">
        <v>40</v>
      </c>
      <c r="F24" s="243"/>
      <c r="G24" s="243"/>
      <c r="H24" s="243"/>
      <c r="I24" s="243"/>
      <c r="J24" s="243"/>
      <c r="K24" s="244"/>
    </row>
    <row r="25" spans="1:11" s="245" customFormat="1" ht="43.5" x14ac:dyDescent="0.5">
      <c r="A25" s="239"/>
      <c r="B25" s="240" t="s">
        <v>178</v>
      </c>
      <c r="C25" s="257" t="s">
        <v>179</v>
      </c>
      <c r="D25" s="264">
        <f>365-D26-D27</f>
        <v>249.5</v>
      </c>
      <c r="E25" s="243" t="s">
        <v>40</v>
      </c>
      <c r="F25" s="243"/>
      <c r="G25" s="243"/>
      <c r="H25" s="243"/>
      <c r="I25" s="243"/>
      <c r="J25" s="243"/>
      <c r="K25" s="244"/>
    </row>
    <row r="26" spans="1:11" s="245" customFormat="1" x14ac:dyDescent="0.5">
      <c r="A26" s="239"/>
      <c r="B26" s="240" t="s">
        <v>180</v>
      </c>
      <c r="C26" s="257" t="s">
        <v>181</v>
      </c>
      <c r="D26" s="264">
        <f>41+8.5+10+7.5+5</f>
        <v>72</v>
      </c>
      <c r="E26" s="243" t="s">
        <v>40</v>
      </c>
      <c r="F26" s="243"/>
      <c r="G26" s="243"/>
      <c r="H26" s="243"/>
      <c r="I26" s="243"/>
      <c r="J26" s="243"/>
      <c r="K26" s="244"/>
    </row>
    <row r="27" spans="1:11" s="245" customFormat="1" x14ac:dyDescent="0.5">
      <c r="A27" s="239"/>
      <c r="B27" s="240" t="s">
        <v>182</v>
      </c>
      <c r="C27" s="257" t="s">
        <v>183</v>
      </c>
      <c r="D27" s="264">
        <v>43.5</v>
      </c>
      <c r="E27" s="243" t="s">
        <v>40</v>
      </c>
      <c r="F27" s="243"/>
      <c r="G27" s="243"/>
      <c r="H27" s="243"/>
      <c r="I27" s="243"/>
      <c r="J27" s="243"/>
      <c r="K27" s="244"/>
    </row>
    <row r="28" spans="1:11" s="245" customFormat="1" x14ac:dyDescent="0.5">
      <c r="A28" s="239"/>
      <c r="B28" s="240" t="s">
        <v>184</v>
      </c>
      <c r="C28" s="257" t="s">
        <v>185</v>
      </c>
      <c r="D28" s="264">
        <f>1.68*4</f>
        <v>6.72</v>
      </c>
      <c r="E28" s="243" t="s">
        <v>40</v>
      </c>
      <c r="F28" s="243"/>
      <c r="G28" s="243"/>
      <c r="H28" s="243"/>
      <c r="I28" s="243"/>
      <c r="J28" s="243"/>
      <c r="K28" s="244"/>
    </row>
    <row r="29" spans="1:11" s="272" customFormat="1" x14ac:dyDescent="0.5">
      <c r="A29" s="246"/>
      <c r="B29" s="265"/>
      <c r="C29" s="266" t="s">
        <v>186</v>
      </c>
      <c r="D29" s="267"/>
      <c r="E29" s="268"/>
      <c r="F29" s="268"/>
      <c r="G29" s="269">
        <f>SUM(G23:G28)</f>
        <v>0</v>
      </c>
      <c r="H29" s="268"/>
      <c r="I29" s="269">
        <f>SUM(I23:I28)</f>
        <v>0</v>
      </c>
      <c r="J29" s="270">
        <f>SUM(J23:J28)</f>
        <v>0</v>
      </c>
      <c r="K29" s="271"/>
    </row>
    <row r="30" spans="1:11" s="263" customFormat="1" ht="21" customHeight="1" x14ac:dyDescent="0.5">
      <c r="A30" s="255" t="s">
        <v>187</v>
      </c>
      <c r="B30" s="256" t="s">
        <v>188</v>
      </c>
      <c r="C30" s="257"/>
      <c r="D30" s="258"/>
      <c r="E30" s="220"/>
      <c r="F30" s="259"/>
      <c r="G30" s="259"/>
      <c r="H30" s="259"/>
      <c r="I30" s="260"/>
      <c r="J30" s="261"/>
      <c r="K30" s="262"/>
    </row>
    <row r="31" spans="1:11" s="245" customFormat="1" x14ac:dyDescent="0.5">
      <c r="A31" s="239"/>
      <c r="B31" s="240" t="s">
        <v>189</v>
      </c>
      <c r="C31" s="257" t="s">
        <v>190</v>
      </c>
      <c r="D31" s="264">
        <v>12</v>
      </c>
      <c r="E31" s="243" t="s">
        <v>191</v>
      </c>
      <c r="F31" s="243"/>
      <c r="G31" s="243"/>
      <c r="H31" s="243"/>
      <c r="I31" s="243"/>
      <c r="J31" s="243"/>
      <c r="K31" s="273"/>
    </row>
    <row r="32" spans="1:11" s="245" customFormat="1" ht="43.5" x14ac:dyDescent="0.5">
      <c r="A32" s="239"/>
      <c r="B32" s="240" t="s">
        <v>192</v>
      </c>
      <c r="C32" s="257" t="s">
        <v>193</v>
      </c>
      <c r="D32" s="264">
        <v>1</v>
      </c>
      <c r="E32" s="243" t="s">
        <v>191</v>
      </c>
      <c r="F32" s="243"/>
      <c r="G32" s="243"/>
      <c r="H32" s="243"/>
      <c r="I32" s="243"/>
      <c r="J32" s="243"/>
      <c r="K32" s="273"/>
    </row>
    <row r="33" spans="1:11" s="272" customFormat="1" x14ac:dyDescent="0.5">
      <c r="A33" s="246"/>
      <c r="B33" s="265"/>
      <c r="C33" s="266" t="s">
        <v>194</v>
      </c>
      <c r="D33" s="267"/>
      <c r="E33" s="268"/>
      <c r="F33" s="268"/>
      <c r="G33" s="269">
        <f>SUM(G31:G32)</f>
        <v>0</v>
      </c>
      <c r="H33" s="268"/>
      <c r="I33" s="269">
        <f>SUM(I31:I32)</f>
        <v>0</v>
      </c>
      <c r="J33" s="270">
        <f>SUM(J31:J32)</f>
        <v>0</v>
      </c>
      <c r="K33" s="271"/>
    </row>
    <row r="34" spans="1:11" s="263" customFormat="1" ht="21" customHeight="1" x14ac:dyDescent="0.5">
      <c r="A34" s="255" t="s">
        <v>195</v>
      </c>
      <c r="B34" s="256" t="s">
        <v>196</v>
      </c>
      <c r="C34" s="257"/>
      <c r="D34" s="258"/>
      <c r="E34" s="220"/>
      <c r="F34" s="259"/>
      <c r="G34" s="259"/>
      <c r="H34" s="259"/>
      <c r="I34" s="260"/>
      <c r="J34" s="261"/>
      <c r="K34" s="262"/>
    </row>
    <row r="35" spans="1:11" s="245" customFormat="1" x14ac:dyDescent="0.5">
      <c r="A35" s="239"/>
      <c r="B35" s="240" t="s">
        <v>163</v>
      </c>
      <c r="C35" s="257" t="s">
        <v>197</v>
      </c>
      <c r="D35" s="264">
        <v>124.92</v>
      </c>
      <c r="E35" s="243" t="s">
        <v>40</v>
      </c>
      <c r="F35" s="243"/>
      <c r="G35" s="243"/>
      <c r="H35" s="243"/>
      <c r="I35" s="243"/>
      <c r="J35" s="243"/>
      <c r="K35" s="244"/>
    </row>
    <row r="36" spans="1:11" s="245" customFormat="1" x14ac:dyDescent="0.5">
      <c r="A36" s="239"/>
      <c r="B36" s="240" t="s">
        <v>163</v>
      </c>
      <c r="C36" s="257" t="s">
        <v>198</v>
      </c>
      <c r="D36" s="264">
        <v>30.72</v>
      </c>
      <c r="E36" s="243" t="s">
        <v>40</v>
      </c>
      <c r="F36" s="243"/>
      <c r="G36" s="243"/>
      <c r="H36" s="243"/>
      <c r="I36" s="243"/>
      <c r="J36" s="243"/>
      <c r="K36" s="244"/>
    </row>
    <row r="37" spans="1:11" s="272" customFormat="1" x14ac:dyDescent="0.5">
      <c r="A37" s="246"/>
      <c r="B37" s="265"/>
      <c r="C37" s="266" t="s">
        <v>199</v>
      </c>
      <c r="D37" s="267"/>
      <c r="E37" s="268"/>
      <c r="F37" s="268"/>
      <c r="G37" s="269">
        <f>SUM(G35:G36)</f>
        <v>0</v>
      </c>
      <c r="H37" s="268"/>
      <c r="I37" s="269">
        <f>SUM(I35:I36)</f>
        <v>0</v>
      </c>
      <c r="J37" s="270">
        <f>SUM(J35:J36)</f>
        <v>0</v>
      </c>
      <c r="K37" s="271"/>
    </row>
    <row r="38" spans="1:11" s="263" customFormat="1" ht="21" customHeight="1" x14ac:dyDescent="0.5">
      <c r="A38" s="255" t="s">
        <v>195</v>
      </c>
      <c r="B38" s="256" t="s">
        <v>200</v>
      </c>
      <c r="C38" s="257"/>
      <c r="D38" s="258"/>
      <c r="E38" s="220"/>
      <c r="F38" s="259"/>
      <c r="G38" s="259"/>
      <c r="H38" s="259"/>
      <c r="I38" s="260"/>
      <c r="J38" s="261"/>
      <c r="K38" s="262"/>
    </row>
    <row r="39" spans="1:11" s="245" customFormat="1" x14ac:dyDescent="0.5">
      <c r="A39" s="239"/>
      <c r="B39" s="240" t="s">
        <v>163</v>
      </c>
      <c r="C39" s="257" t="s">
        <v>201</v>
      </c>
      <c r="D39" s="264">
        <v>9</v>
      </c>
      <c r="E39" s="243" t="s">
        <v>191</v>
      </c>
      <c r="F39" s="243"/>
      <c r="G39" s="243"/>
      <c r="H39" s="243"/>
      <c r="I39" s="243"/>
      <c r="J39" s="243"/>
      <c r="K39" s="244"/>
    </row>
    <row r="40" spans="1:11" s="245" customFormat="1" x14ac:dyDescent="0.5">
      <c r="A40" s="239"/>
      <c r="B40" s="240" t="s">
        <v>163</v>
      </c>
      <c r="C40" s="257" t="s">
        <v>202</v>
      </c>
      <c r="D40" s="264">
        <v>1</v>
      </c>
      <c r="E40" s="243" t="s">
        <v>191</v>
      </c>
      <c r="F40" s="243"/>
      <c r="G40" s="243"/>
      <c r="H40" s="243"/>
      <c r="I40" s="243"/>
      <c r="J40" s="243"/>
      <c r="K40" s="244"/>
    </row>
    <row r="41" spans="1:11" s="245" customFormat="1" x14ac:dyDescent="0.5">
      <c r="A41" s="239"/>
      <c r="B41" s="240" t="s">
        <v>163</v>
      </c>
      <c r="C41" s="257" t="s">
        <v>203</v>
      </c>
      <c r="D41" s="264">
        <v>1</v>
      </c>
      <c r="E41" s="243" t="s">
        <v>191</v>
      </c>
      <c r="F41" s="243"/>
      <c r="G41" s="243"/>
      <c r="H41" s="243"/>
      <c r="I41" s="243"/>
      <c r="J41" s="243"/>
      <c r="K41" s="244"/>
    </row>
    <row r="42" spans="1:11" s="245" customFormat="1" x14ac:dyDescent="0.5">
      <c r="A42" s="239"/>
      <c r="B42" s="240" t="s">
        <v>163</v>
      </c>
      <c r="C42" s="257" t="s">
        <v>204</v>
      </c>
      <c r="D42" s="264">
        <v>12</v>
      </c>
      <c r="E42" s="243" t="s">
        <v>191</v>
      </c>
      <c r="F42" s="243"/>
      <c r="G42" s="243"/>
      <c r="H42" s="243"/>
      <c r="I42" s="243"/>
      <c r="J42" s="243"/>
      <c r="K42" s="244"/>
    </row>
    <row r="43" spans="1:11" s="245" customFormat="1" x14ac:dyDescent="0.5">
      <c r="A43" s="239"/>
      <c r="B43" s="240" t="s">
        <v>163</v>
      </c>
      <c r="C43" s="257" t="s">
        <v>205</v>
      </c>
      <c r="D43" s="264">
        <v>7</v>
      </c>
      <c r="E43" s="243" t="s">
        <v>191</v>
      </c>
      <c r="F43" s="243"/>
      <c r="G43" s="243"/>
      <c r="H43" s="243"/>
      <c r="I43" s="243"/>
      <c r="J43" s="243"/>
      <c r="K43" s="244"/>
    </row>
    <row r="44" spans="1:11" s="245" customFormat="1" x14ac:dyDescent="0.5">
      <c r="A44" s="239"/>
      <c r="B44" s="240" t="s">
        <v>163</v>
      </c>
      <c r="C44" s="257" t="s">
        <v>206</v>
      </c>
      <c r="D44" s="264">
        <v>4</v>
      </c>
      <c r="E44" s="243" t="s">
        <v>191</v>
      </c>
      <c r="F44" s="243"/>
      <c r="G44" s="243"/>
      <c r="H44" s="243"/>
      <c r="I44" s="243"/>
      <c r="J44" s="243"/>
      <c r="K44" s="244"/>
    </row>
    <row r="45" spans="1:11" s="245" customFormat="1" x14ac:dyDescent="0.5">
      <c r="A45" s="239"/>
      <c r="B45" s="240" t="s">
        <v>163</v>
      </c>
      <c r="C45" s="257" t="s">
        <v>207</v>
      </c>
      <c r="D45" s="264">
        <v>1</v>
      </c>
      <c r="E45" s="243" t="s">
        <v>191</v>
      </c>
      <c r="F45" s="243"/>
      <c r="G45" s="243"/>
      <c r="H45" s="243"/>
      <c r="I45" s="243"/>
      <c r="J45" s="243"/>
      <c r="K45" s="244"/>
    </row>
    <row r="46" spans="1:11" s="245" customFormat="1" x14ac:dyDescent="0.5">
      <c r="A46" s="239"/>
      <c r="B46" s="240" t="s">
        <v>163</v>
      </c>
      <c r="C46" s="257" t="s">
        <v>208</v>
      </c>
      <c r="D46" s="264"/>
      <c r="E46" s="243" t="s">
        <v>191</v>
      </c>
      <c r="F46" s="243"/>
      <c r="G46" s="243"/>
      <c r="H46" s="243"/>
      <c r="I46" s="243"/>
      <c r="J46" s="243"/>
      <c r="K46" s="244"/>
    </row>
    <row r="47" spans="1:11" s="245" customFormat="1" x14ac:dyDescent="0.5">
      <c r="A47" s="239"/>
      <c r="B47" s="240" t="s">
        <v>163</v>
      </c>
      <c r="C47" s="257" t="s">
        <v>209</v>
      </c>
      <c r="D47" s="264"/>
      <c r="E47" s="243" t="s">
        <v>191</v>
      </c>
      <c r="F47" s="243"/>
      <c r="G47" s="243"/>
      <c r="H47" s="243"/>
      <c r="I47" s="243"/>
      <c r="J47" s="243"/>
      <c r="K47" s="244"/>
    </row>
    <row r="48" spans="1:11" s="245" customFormat="1" x14ac:dyDescent="0.5">
      <c r="A48" s="239"/>
      <c r="B48" s="240" t="s">
        <v>163</v>
      </c>
      <c r="C48" s="257" t="s">
        <v>210</v>
      </c>
      <c r="D48" s="264"/>
      <c r="E48" s="243" t="s">
        <v>211</v>
      </c>
      <c r="F48" s="243"/>
      <c r="G48" s="243"/>
      <c r="H48" s="243"/>
      <c r="I48" s="243"/>
      <c r="J48" s="243"/>
      <c r="K48" s="244"/>
    </row>
    <row r="49" spans="1:15" s="245" customFormat="1" x14ac:dyDescent="0.5">
      <c r="A49" s="239"/>
      <c r="B49" s="240" t="s">
        <v>163</v>
      </c>
      <c r="C49" s="257" t="s">
        <v>212</v>
      </c>
      <c r="D49" s="264">
        <v>12</v>
      </c>
      <c r="E49" s="243" t="s">
        <v>191</v>
      </c>
      <c r="F49" s="243"/>
      <c r="G49" s="243"/>
      <c r="H49" s="243"/>
      <c r="I49" s="243"/>
      <c r="J49" s="243"/>
      <c r="K49" s="244"/>
    </row>
    <row r="50" spans="1:15" s="245" customFormat="1" ht="108.75" x14ac:dyDescent="0.5">
      <c r="A50" s="239"/>
      <c r="B50" s="240" t="s">
        <v>163</v>
      </c>
      <c r="C50" s="257" t="s">
        <v>213</v>
      </c>
      <c r="D50" s="264">
        <v>1</v>
      </c>
      <c r="E50" s="243" t="s">
        <v>191</v>
      </c>
      <c r="F50" s="243"/>
      <c r="G50" s="243"/>
      <c r="H50" s="243"/>
      <c r="I50" s="243"/>
      <c r="J50" s="243"/>
      <c r="K50" s="244"/>
    </row>
    <row r="51" spans="1:15" s="272" customFormat="1" x14ac:dyDescent="0.5">
      <c r="A51" s="246"/>
      <c r="B51" s="265"/>
      <c r="C51" s="266" t="s">
        <v>214</v>
      </c>
      <c r="D51" s="267"/>
      <c r="E51" s="268"/>
      <c r="F51" s="268"/>
      <c r="G51" s="269">
        <f>SUM(G39:G50)</f>
        <v>0</v>
      </c>
      <c r="H51" s="268"/>
      <c r="I51" s="269">
        <f>SUM(I39:I50)</f>
        <v>0</v>
      </c>
      <c r="J51" s="270">
        <f>SUM(J39:J50)</f>
        <v>0</v>
      </c>
      <c r="K51" s="271"/>
    </row>
    <row r="52" spans="1:15" s="263" customFormat="1" ht="21" customHeight="1" x14ac:dyDescent="0.5">
      <c r="A52" s="255" t="s">
        <v>195</v>
      </c>
      <c r="B52" s="256" t="s">
        <v>215</v>
      </c>
      <c r="C52" s="257"/>
      <c r="D52" s="258"/>
      <c r="E52" s="220"/>
      <c r="F52" s="259"/>
      <c r="G52" s="259"/>
      <c r="H52" s="259"/>
      <c r="I52" s="260"/>
      <c r="J52" s="261"/>
      <c r="K52" s="262"/>
    </row>
    <row r="53" spans="1:15" s="245" customFormat="1" ht="43.5" x14ac:dyDescent="0.5">
      <c r="A53" s="239"/>
      <c r="B53" s="240" t="s">
        <v>216</v>
      </c>
      <c r="C53" s="257" t="s">
        <v>217</v>
      </c>
      <c r="D53" s="264">
        <v>3</v>
      </c>
      <c r="E53" s="243" t="s">
        <v>191</v>
      </c>
      <c r="F53" s="243"/>
      <c r="G53" s="243"/>
      <c r="H53" s="243"/>
      <c r="I53" s="243"/>
      <c r="J53" s="243"/>
      <c r="K53" s="244"/>
    </row>
    <row r="54" spans="1:15" s="245" customFormat="1" x14ac:dyDescent="0.5">
      <c r="A54" s="239"/>
      <c r="B54" s="240" t="s">
        <v>216</v>
      </c>
      <c r="C54" s="257" t="s">
        <v>218</v>
      </c>
      <c r="D54" s="264">
        <f>0.81+0.36+0.36+0.84</f>
        <v>2.3699999999999997</v>
      </c>
      <c r="E54" s="243" t="s">
        <v>40</v>
      </c>
      <c r="F54" s="243"/>
      <c r="G54" s="243"/>
      <c r="H54" s="243"/>
      <c r="I54" s="243"/>
      <c r="J54" s="243"/>
      <c r="K54" s="244"/>
    </row>
    <row r="55" spans="1:15" s="245" customFormat="1" x14ac:dyDescent="0.5">
      <c r="A55" s="239"/>
      <c r="B55" s="240" t="s">
        <v>219</v>
      </c>
      <c r="C55" s="257" t="s">
        <v>220</v>
      </c>
      <c r="D55" s="264">
        <f>2.8+0.91+0.91</f>
        <v>4.62</v>
      </c>
      <c r="E55" s="243" t="s">
        <v>40</v>
      </c>
      <c r="F55" s="243"/>
      <c r="G55" s="243"/>
      <c r="H55" s="243"/>
      <c r="I55" s="243"/>
      <c r="J55" s="243"/>
      <c r="K55" s="244"/>
    </row>
    <row r="56" spans="1:15" s="245" customFormat="1" x14ac:dyDescent="0.5">
      <c r="A56" s="239"/>
      <c r="B56" s="240" t="s">
        <v>219</v>
      </c>
      <c r="C56" s="257" t="s">
        <v>221</v>
      </c>
      <c r="D56" s="264">
        <f>9.26+0.91</f>
        <v>10.17</v>
      </c>
      <c r="E56" s="243" t="s">
        <v>211</v>
      </c>
      <c r="F56" s="243"/>
      <c r="G56" s="243"/>
      <c r="H56" s="243"/>
      <c r="I56" s="243"/>
      <c r="J56" s="243"/>
      <c r="K56" s="244"/>
    </row>
    <row r="57" spans="1:15" s="245" customFormat="1" x14ac:dyDescent="0.5">
      <c r="A57" s="239"/>
      <c r="B57" s="240" t="s">
        <v>163</v>
      </c>
      <c r="C57" s="257" t="s">
        <v>222</v>
      </c>
      <c r="D57" s="264">
        <v>206.18</v>
      </c>
      <c r="E57" s="243" t="s">
        <v>40</v>
      </c>
      <c r="F57" s="243"/>
      <c r="G57" s="243"/>
      <c r="H57" s="243"/>
      <c r="I57" s="243"/>
      <c r="J57" s="243"/>
      <c r="K57" s="244"/>
    </row>
    <row r="58" spans="1:15" s="245" customFormat="1" x14ac:dyDescent="0.5">
      <c r="A58" s="239"/>
      <c r="B58" s="240" t="s">
        <v>163</v>
      </c>
      <c r="C58" s="257" t="s">
        <v>223</v>
      </c>
      <c r="D58" s="264">
        <v>3</v>
      </c>
      <c r="E58" s="243" t="s">
        <v>191</v>
      </c>
      <c r="F58" s="243"/>
      <c r="G58" s="243"/>
      <c r="H58" s="243"/>
      <c r="I58" s="243"/>
      <c r="J58" s="243"/>
      <c r="K58" s="244"/>
    </row>
    <row r="59" spans="1:15" s="245" customFormat="1" x14ac:dyDescent="0.5">
      <c r="A59" s="239"/>
      <c r="B59" s="240" t="s">
        <v>224</v>
      </c>
      <c r="C59" s="257" t="s">
        <v>225</v>
      </c>
      <c r="D59" s="264">
        <v>3</v>
      </c>
      <c r="E59" s="243" t="s">
        <v>191</v>
      </c>
      <c r="F59" s="243"/>
      <c r="G59" s="243"/>
      <c r="H59" s="243"/>
      <c r="I59" s="243"/>
      <c r="J59" s="243"/>
      <c r="K59" s="244"/>
    </row>
    <row r="60" spans="1:15" s="245" customFormat="1" x14ac:dyDescent="0.5">
      <c r="A60" s="239"/>
      <c r="B60" s="240" t="s">
        <v>224</v>
      </c>
      <c r="C60" s="257" t="s">
        <v>226</v>
      </c>
      <c r="D60" s="264">
        <v>1</v>
      </c>
      <c r="E60" s="243" t="s">
        <v>191</v>
      </c>
      <c r="F60" s="243"/>
      <c r="G60" s="243"/>
      <c r="H60" s="243"/>
      <c r="I60" s="243"/>
      <c r="J60" s="243"/>
      <c r="K60" s="244"/>
    </row>
    <row r="61" spans="1:15" s="245" customFormat="1" x14ac:dyDescent="0.5">
      <c r="A61" s="239"/>
      <c r="B61" s="240" t="s">
        <v>224</v>
      </c>
      <c r="C61" s="257" t="s">
        <v>227</v>
      </c>
      <c r="D61" s="264">
        <v>1</v>
      </c>
      <c r="E61" s="243" t="s">
        <v>191</v>
      </c>
      <c r="F61" s="243"/>
      <c r="G61" s="243"/>
      <c r="H61" s="243"/>
      <c r="I61" s="243"/>
      <c r="J61" s="243"/>
      <c r="K61" s="244"/>
    </row>
    <row r="62" spans="1:15" s="272" customFormat="1" x14ac:dyDescent="0.5">
      <c r="A62" s="246"/>
      <c r="B62" s="265"/>
      <c r="C62" s="266" t="s">
        <v>228</v>
      </c>
      <c r="D62" s="267"/>
      <c r="E62" s="268"/>
      <c r="F62" s="268"/>
      <c r="G62" s="269">
        <f>SUM(G53:G61)</f>
        <v>0</v>
      </c>
      <c r="H62" s="268"/>
      <c r="I62" s="269">
        <f>SUM(I53:I61)</f>
        <v>0</v>
      </c>
      <c r="J62" s="270">
        <f>SUM(J53:J61)</f>
        <v>0</v>
      </c>
      <c r="K62" s="271"/>
    </row>
    <row r="63" spans="1:15" s="245" customFormat="1" x14ac:dyDescent="0.5">
      <c r="A63" s="239"/>
      <c r="B63" s="274"/>
      <c r="C63" s="275"/>
      <c r="D63" s="242"/>
      <c r="E63" s="243"/>
      <c r="F63" s="243"/>
      <c r="G63" s="276"/>
      <c r="H63" s="243"/>
      <c r="I63" s="276"/>
      <c r="J63" s="277"/>
      <c r="K63" s="273"/>
    </row>
    <row r="64" spans="1:15" s="285" customFormat="1" ht="22.5" thickBot="1" x14ac:dyDescent="0.55000000000000004">
      <c r="A64" s="278"/>
      <c r="B64" s="584" t="s">
        <v>229</v>
      </c>
      <c r="C64" s="584"/>
      <c r="D64" s="279"/>
      <c r="E64" s="280"/>
      <c r="F64" s="281"/>
      <c r="G64" s="282">
        <f>SUM(G62,G51,G37,G33,G29,G21,G15)</f>
        <v>0</v>
      </c>
      <c r="H64" s="283"/>
      <c r="I64" s="282">
        <f>SUM(I62,I51,I37,I33,I29,I21,I15)</f>
        <v>0</v>
      </c>
      <c r="J64" s="282">
        <f>SUM(J62,J51,J37,J33,J29,J21,J15)</f>
        <v>0</v>
      </c>
      <c r="K64" s="284"/>
      <c r="O64" s="286"/>
    </row>
    <row r="65" spans="1:11" s="263" customFormat="1" ht="22.5" thickTop="1" x14ac:dyDescent="0.5">
      <c r="A65" s="287"/>
      <c r="B65" s="288"/>
      <c r="C65" s="289"/>
      <c r="D65" s="290"/>
      <c r="E65" s="287"/>
      <c r="F65" s="291"/>
      <c r="G65" s="291"/>
      <c r="H65" s="291"/>
      <c r="I65" s="292"/>
      <c r="J65" s="292"/>
      <c r="K65" s="293"/>
    </row>
    <row r="66" spans="1:11" s="263" customFormat="1" x14ac:dyDescent="0.5">
      <c r="A66" s="287"/>
      <c r="B66" s="288"/>
      <c r="C66" s="289"/>
      <c r="D66" s="290"/>
      <c r="E66" s="287"/>
      <c r="F66" s="291"/>
      <c r="G66" s="291"/>
      <c r="H66" s="291"/>
      <c r="I66" s="292"/>
      <c r="J66" s="292"/>
      <c r="K66" s="293"/>
    </row>
    <row r="67" spans="1:11" s="263" customFormat="1" x14ac:dyDescent="0.5">
      <c r="A67" s="287"/>
      <c r="B67" s="288"/>
      <c r="C67" s="289"/>
      <c r="D67" s="290"/>
      <c r="E67" s="287"/>
      <c r="F67" s="291"/>
      <c r="G67" s="291"/>
      <c r="H67" s="291"/>
      <c r="I67" s="292"/>
      <c r="J67" s="292"/>
      <c r="K67" s="293"/>
    </row>
    <row r="68" spans="1:11" s="263" customFormat="1" x14ac:dyDescent="0.5">
      <c r="A68" s="287"/>
      <c r="B68" s="288"/>
      <c r="C68" s="289"/>
      <c r="D68" s="290"/>
      <c r="E68" s="287"/>
      <c r="F68" s="291"/>
      <c r="G68" s="291"/>
      <c r="H68" s="291"/>
      <c r="I68" s="292"/>
      <c r="J68" s="292"/>
      <c r="K68" s="293"/>
    </row>
    <row r="69" spans="1:11" s="263" customFormat="1" x14ac:dyDescent="0.5">
      <c r="A69" s="287"/>
      <c r="B69" s="294"/>
      <c r="C69" s="289"/>
      <c r="D69" s="290"/>
      <c r="E69" s="287"/>
      <c r="F69" s="291"/>
      <c r="G69" s="291"/>
      <c r="H69" s="291"/>
      <c r="I69" s="292"/>
      <c r="J69" s="292"/>
      <c r="K69" s="293"/>
    </row>
    <row r="70" spans="1:11" s="263" customFormat="1" x14ac:dyDescent="0.5">
      <c r="A70" s="287"/>
      <c r="B70" s="294"/>
      <c r="C70" s="289"/>
      <c r="D70" s="290"/>
      <c r="E70" s="287"/>
      <c r="F70" s="291"/>
      <c r="G70" s="291"/>
      <c r="H70" s="291"/>
      <c r="I70" s="292"/>
      <c r="J70" s="292"/>
      <c r="K70" s="293"/>
    </row>
    <row r="71" spans="1:11" s="263" customFormat="1" x14ac:dyDescent="0.5">
      <c r="A71" s="223"/>
      <c r="B71" s="223"/>
      <c r="C71" s="295"/>
      <c r="D71" s="296"/>
      <c r="E71" s="223"/>
      <c r="F71" s="297"/>
      <c r="G71" s="297"/>
      <c r="H71" s="297"/>
      <c r="I71" s="297"/>
      <c r="J71" s="297"/>
      <c r="K71" s="298"/>
    </row>
    <row r="72" spans="1:11" s="263" customFormat="1" x14ac:dyDescent="0.5">
      <c r="A72" s="223"/>
      <c r="B72" s="223"/>
      <c r="C72" s="299"/>
      <c r="D72" s="290"/>
      <c r="E72" s="287"/>
      <c r="F72" s="291"/>
      <c r="G72" s="291"/>
      <c r="H72" s="291"/>
      <c r="I72" s="292"/>
      <c r="J72" s="292"/>
      <c r="K72" s="293"/>
    </row>
    <row r="73" spans="1:11" s="263" customFormat="1" x14ac:dyDescent="0.5">
      <c r="A73" s="287"/>
      <c r="B73" s="288"/>
      <c r="C73" s="289"/>
      <c r="D73" s="290"/>
      <c r="E73" s="287"/>
      <c r="F73" s="291"/>
      <c r="G73" s="291"/>
      <c r="H73" s="291"/>
      <c r="I73" s="292"/>
      <c r="J73" s="292"/>
      <c r="K73" s="293"/>
    </row>
    <row r="74" spans="1:11" s="263" customFormat="1" x14ac:dyDescent="0.5">
      <c r="A74" s="287"/>
      <c r="B74" s="288"/>
      <c r="C74" s="289"/>
      <c r="D74" s="290"/>
      <c r="E74" s="287"/>
      <c r="F74" s="291"/>
      <c r="G74" s="291"/>
      <c r="H74" s="291"/>
      <c r="I74" s="292"/>
      <c r="J74" s="292"/>
      <c r="K74" s="293"/>
    </row>
    <row r="75" spans="1:11" s="263" customFormat="1" x14ac:dyDescent="0.5">
      <c r="A75" s="287"/>
      <c r="B75" s="288"/>
      <c r="C75" s="289"/>
      <c r="D75" s="290"/>
      <c r="E75" s="287"/>
      <c r="F75" s="291"/>
      <c r="G75" s="291"/>
      <c r="H75" s="291"/>
      <c r="I75" s="292"/>
      <c r="J75" s="292"/>
      <c r="K75" s="293"/>
    </row>
    <row r="76" spans="1:11" s="263" customFormat="1" x14ac:dyDescent="0.5">
      <c r="A76" s="287"/>
      <c r="B76" s="288"/>
      <c r="C76" s="289"/>
      <c r="D76" s="290"/>
      <c r="E76" s="287"/>
      <c r="F76" s="291"/>
      <c r="G76" s="291"/>
      <c r="H76" s="291"/>
      <c r="I76" s="292"/>
      <c r="J76" s="292"/>
      <c r="K76" s="293"/>
    </row>
    <row r="77" spans="1:11" s="263" customFormat="1" x14ac:dyDescent="0.5">
      <c r="A77" s="287"/>
      <c r="B77" s="288"/>
      <c r="C77" s="289"/>
      <c r="D77" s="290"/>
      <c r="E77" s="287"/>
      <c r="F77" s="291"/>
      <c r="G77" s="291"/>
      <c r="H77" s="291"/>
      <c r="I77" s="292"/>
      <c r="J77" s="292"/>
      <c r="K77" s="293"/>
    </row>
    <row r="78" spans="1:11" s="263" customFormat="1" x14ac:dyDescent="0.5">
      <c r="A78" s="287"/>
      <c r="B78" s="288"/>
      <c r="C78" s="289"/>
      <c r="D78" s="290"/>
      <c r="E78" s="287"/>
      <c r="F78" s="291"/>
      <c r="G78" s="291"/>
      <c r="H78" s="291"/>
      <c r="I78" s="292"/>
      <c r="J78" s="292"/>
      <c r="K78" s="293"/>
    </row>
    <row r="79" spans="1:11" s="263" customFormat="1" x14ac:dyDescent="0.5">
      <c r="A79" s="287"/>
      <c r="B79" s="288"/>
      <c r="C79" s="289"/>
      <c r="D79" s="290"/>
      <c r="E79" s="287"/>
      <c r="F79" s="291"/>
      <c r="G79" s="291"/>
      <c r="H79" s="291"/>
      <c r="I79" s="292"/>
      <c r="J79" s="292"/>
      <c r="K79" s="293"/>
    </row>
    <row r="80" spans="1:11" s="263" customFormat="1" x14ac:dyDescent="0.5">
      <c r="A80" s="287"/>
      <c r="B80" s="288"/>
      <c r="C80" s="289"/>
      <c r="D80" s="290"/>
      <c r="E80" s="287"/>
      <c r="F80" s="291"/>
      <c r="G80" s="291"/>
      <c r="H80" s="291"/>
      <c r="I80" s="292"/>
      <c r="J80" s="292"/>
      <c r="K80" s="293"/>
    </row>
    <row r="81" spans="1:11" s="263" customFormat="1" x14ac:dyDescent="0.5">
      <c r="A81" s="287"/>
      <c r="B81" s="288"/>
      <c r="C81" s="289"/>
      <c r="D81" s="290"/>
      <c r="E81" s="287"/>
      <c r="F81" s="291"/>
      <c r="G81" s="291"/>
      <c r="H81" s="291"/>
      <c r="I81" s="292"/>
      <c r="J81" s="292"/>
      <c r="K81" s="293"/>
    </row>
    <row r="82" spans="1:11" s="263" customFormat="1" x14ac:dyDescent="0.5">
      <c r="A82" s="287"/>
      <c r="B82" s="294"/>
      <c r="C82" s="289"/>
      <c r="D82" s="290"/>
      <c r="E82" s="287"/>
      <c r="F82" s="291"/>
      <c r="G82" s="291"/>
      <c r="H82" s="291"/>
      <c r="I82" s="292"/>
      <c r="J82" s="292"/>
      <c r="K82" s="293"/>
    </row>
    <row r="83" spans="1:11" s="263" customFormat="1" x14ac:dyDescent="0.5">
      <c r="A83" s="287"/>
      <c r="B83" s="294"/>
      <c r="C83" s="289"/>
      <c r="D83" s="290"/>
      <c r="E83" s="287"/>
      <c r="F83" s="291"/>
      <c r="G83" s="291"/>
      <c r="H83" s="291"/>
      <c r="I83" s="292"/>
      <c r="J83" s="292"/>
      <c r="K83" s="293"/>
    </row>
    <row r="84" spans="1:11" s="263" customFormat="1" x14ac:dyDescent="0.5">
      <c r="A84" s="287"/>
      <c r="B84" s="294"/>
      <c r="C84" s="289"/>
      <c r="D84" s="290"/>
      <c r="E84" s="287"/>
      <c r="F84" s="291"/>
      <c r="G84" s="291"/>
      <c r="H84" s="291"/>
      <c r="I84" s="292"/>
      <c r="J84" s="292"/>
      <c r="K84" s="293"/>
    </row>
    <row r="85" spans="1:11" s="263" customFormat="1" x14ac:dyDescent="0.5">
      <c r="A85" s="287"/>
      <c r="B85" s="288"/>
      <c r="C85" s="289"/>
      <c r="D85" s="290"/>
      <c r="E85" s="287"/>
      <c r="F85" s="291"/>
      <c r="G85" s="291"/>
      <c r="H85" s="291"/>
      <c r="I85" s="292"/>
      <c r="J85" s="292"/>
      <c r="K85" s="293"/>
    </row>
    <row r="86" spans="1:11" s="263" customFormat="1" x14ac:dyDescent="0.5">
      <c r="A86" s="287"/>
      <c r="B86" s="288"/>
      <c r="C86" s="289"/>
      <c r="D86" s="290"/>
      <c r="E86" s="287"/>
      <c r="F86" s="291"/>
      <c r="G86" s="291"/>
      <c r="H86" s="291"/>
      <c r="I86" s="292"/>
      <c r="J86" s="292"/>
      <c r="K86" s="293"/>
    </row>
    <row r="87" spans="1:11" s="263" customFormat="1" x14ac:dyDescent="0.5">
      <c r="A87" s="287"/>
      <c r="B87" s="223"/>
      <c r="C87" s="223"/>
      <c r="D87" s="296"/>
      <c r="E87" s="223"/>
      <c r="F87" s="297"/>
      <c r="G87" s="297"/>
      <c r="H87" s="297"/>
      <c r="I87" s="297"/>
      <c r="J87" s="297"/>
      <c r="K87" s="298"/>
    </row>
    <row r="88" spans="1:11" s="263" customFormat="1" x14ac:dyDescent="0.5">
      <c r="A88" s="223"/>
      <c r="B88" s="223"/>
      <c r="C88" s="299"/>
      <c r="D88" s="290"/>
      <c r="E88" s="287"/>
      <c r="F88" s="291"/>
      <c r="G88" s="291"/>
      <c r="H88" s="291"/>
      <c r="I88" s="292"/>
      <c r="J88" s="292"/>
      <c r="K88" s="293"/>
    </row>
    <row r="89" spans="1:11" s="263" customFormat="1" x14ac:dyDescent="0.5">
      <c r="A89" s="287"/>
      <c r="B89" s="288"/>
      <c r="C89" s="289"/>
      <c r="D89" s="290"/>
      <c r="E89" s="287"/>
      <c r="F89" s="291"/>
      <c r="G89" s="291"/>
      <c r="H89" s="291"/>
      <c r="I89" s="292"/>
      <c r="J89" s="292"/>
      <c r="K89" s="293"/>
    </row>
    <row r="90" spans="1:11" s="263" customFormat="1" x14ac:dyDescent="0.5">
      <c r="A90" s="287"/>
      <c r="B90" s="288"/>
      <c r="C90" s="289"/>
      <c r="D90" s="290"/>
      <c r="E90" s="287"/>
      <c r="F90" s="291"/>
      <c r="G90" s="291"/>
      <c r="H90" s="291"/>
      <c r="I90" s="292"/>
      <c r="J90" s="292"/>
      <c r="K90" s="293"/>
    </row>
    <row r="91" spans="1:11" s="263" customFormat="1" x14ac:dyDescent="0.5">
      <c r="A91" s="287"/>
      <c r="B91" s="288"/>
      <c r="C91" s="289"/>
      <c r="D91" s="290"/>
      <c r="E91" s="287"/>
      <c r="F91" s="291"/>
      <c r="G91" s="291"/>
      <c r="H91" s="291"/>
      <c r="I91" s="292"/>
      <c r="J91" s="292"/>
      <c r="K91" s="293"/>
    </row>
    <row r="92" spans="1:11" s="263" customFormat="1" x14ac:dyDescent="0.5">
      <c r="A92" s="287"/>
      <c r="B92" s="288"/>
      <c r="C92" s="289"/>
      <c r="D92" s="290"/>
      <c r="E92" s="287"/>
      <c r="F92" s="291"/>
      <c r="G92" s="291"/>
      <c r="H92" s="291"/>
      <c r="I92" s="292"/>
      <c r="J92" s="292"/>
      <c r="K92" s="293"/>
    </row>
    <row r="93" spans="1:11" s="263" customFormat="1" x14ac:dyDescent="0.5">
      <c r="A93" s="287"/>
      <c r="B93" s="288"/>
      <c r="C93" s="289"/>
      <c r="D93" s="290"/>
      <c r="E93" s="287"/>
      <c r="F93" s="291"/>
      <c r="G93" s="291"/>
      <c r="H93" s="291"/>
      <c r="I93" s="292"/>
      <c r="J93" s="292"/>
      <c r="K93" s="293"/>
    </row>
    <row r="94" spans="1:11" s="263" customFormat="1" x14ac:dyDescent="0.5">
      <c r="A94" s="287"/>
      <c r="B94" s="288"/>
      <c r="C94" s="289"/>
      <c r="D94" s="290"/>
      <c r="E94" s="287"/>
      <c r="F94" s="291"/>
      <c r="G94" s="291"/>
      <c r="H94" s="291"/>
      <c r="I94" s="292"/>
      <c r="J94" s="292"/>
      <c r="K94" s="293"/>
    </row>
    <row r="95" spans="1:11" s="263" customFormat="1" x14ac:dyDescent="0.5">
      <c r="A95" s="287"/>
      <c r="B95" s="288"/>
      <c r="C95" s="289"/>
      <c r="D95" s="290"/>
      <c r="E95" s="287"/>
      <c r="F95" s="291"/>
      <c r="G95" s="291"/>
      <c r="H95" s="291"/>
      <c r="I95" s="292"/>
      <c r="J95" s="292"/>
      <c r="K95" s="293"/>
    </row>
    <row r="96" spans="1:11" s="263" customFormat="1" x14ac:dyDescent="0.5">
      <c r="A96" s="287"/>
      <c r="B96" s="288"/>
      <c r="C96" s="289"/>
      <c r="D96" s="290"/>
      <c r="E96" s="287"/>
      <c r="F96" s="291"/>
      <c r="G96" s="291"/>
      <c r="H96" s="291"/>
      <c r="I96" s="292"/>
      <c r="J96" s="292"/>
      <c r="K96" s="293"/>
    </row>
    <row r="97" spans="1:11" s="263" customFormat="1" x14ac:dyDescent="0.5">
      <c r="A97" s="287"/>
      <c r="B97" s="288"/>
      <c r="C97" s="289"/>
      <c r="D97" s="290"/>
      <c r="E97" s="287"/>
      <c r="F97" s="291"/>
      <c r="G97" s="291"/>
      <c r="H97" s="291"/>
      <c r="I97" s="292"/>
      <c r="J97" s="292"/>
      <c r="K97" s="293"/>
    </row>
    <row r="98" spans="1:11" s="263" customFormat="1" x14ac:dyDescent="0.5">
      <c r="A98" s="287"/>
      <c r="B98" s="294"/>
      <c r="C98" s="289"/>
      <c r="D98" s="290"/>
      <c r="E98" s="287"/>
      <c r="F98" s="291"/>
      <c r="G98" s="291"/>
      <c r="H98" s="291"/>
      <c r="I98" s="292"/>
      <c r="J98" s="292"/>
      <c r="K98" s="293"/>
    </row>
    <row r="99" spans="1:11" s="263" customFormat="1" x14ac:dyDescent="0.5">
      <c r="A99" s="287"/>
      <c r="B99" s="294"/>
      <c r="C99" s="289"/>
      <c r="D99" s="290"/>
      <c r="E99" s="287"/>
      <c r="F99" s="291"/>
      <c r="G99" s="291"/>
      <c r="H99" s="291"/>
      <c r="I99" s="292"/>
      <c r="J99" s="292"/>
      <c r="K99" s="293"/>
    </row>
    <row r="100" spans="1:11" s="263" customFormat="1" x14ac:dyDescent="0.5">
      <c r="A100" s="287"/>
      <c r="B100" s="294"/>
      <c r="C100" s="289"/>
      <c r="D100" s="290"/>
      <c r="E100" s="287"/>
      <c r="F100" s="291"/>
      <c r="G100" s="291"/>
      <c r="H100" s="291"/>
      <c r="I100" s="292"/>
      <c r="J100" s="292"/>
      <c r="K100" s="293"/>
    </row>
    <row r="101" spans="1:11" s="263" customFormat="1" x14ac:dyDescent="0.5">
      <c r="A101" s="287"/>
      <c r="B101" s="288"/>
      <c r="C101" s="289"/>
      <c r="D101" s="290"/>
      <c r="E101" s="287"/>
      <c r="F101" s="291"/>
      <c r="G101" s="291"/>
      <c r="H101" s="291"/>
      <c r="I101" s="292"/>
      <c r="J101" s="292"/>
      <c r="K101" s="293"/>
    </row>
    <row r="102" spans="1:11" s="263" customFormat="1" x14ac:dyDescent="0.5">
      <c r="A102" s="287"/>
      <c r="B102" s="288"/>
      <c r="C102" s="289"/>
      <c r="D102" s="290"/>
      <c r="E102" s="287"/>
      <c r="F102" s="291"/>
      <c r="G102" s="291"/>
      <c r="H102" s="291"/>
      <c r="I102" s="292"/>
      <c r="J102" s="292"/>
      <c r="K102" s="293"/>
    </row>
    <row r="103" spans="1:11" s="263" customFormat="1" x14ac:dyDescent="0.5">
      <c r="A103" s="287"/>
      <c r="B103" s="288"/>
      <c r="C103" s="289"/>
      <c r="D103" s="290"/>
      <c r="E103" s="287"/>
      <c r="F103" s="291"/>
      <c r="G103" s="291"/>
      <c r="H103" s="291"/>
      <c r="I103" s="292"/>
      <c r="J103" s="292"/>
      <c r="K103" s="293"/>
    </row>
    <row r="104" spans="1:11" s="263" customFormat="1" x14ac:dyDescent="0.5">
      <c r="A104" s="287"/>
      <c r="B104" s="223"/>
      <c r="C104" s="223"/>
      <c r="D104" s="296"/>
      <c r="E104" s="223"/>
      <c r="F104" s="297"/>
      <c r="G104" s="297"/>
      <c r="H104" s="297"/>
      <c r="I104" s="297"/>
      <c r="J104" s="297"/>
      <c r="K104" s="298"/>
    </row>
    <row r="105" spans="1:11" s="263" customFormat="1" x14ac:dyDescent="0.5">
      <c r="A105" s="223"/>
      <c r="B105" s="300"/>
      <c r="C105" s="301"/>
      <c r="D105" s="296"/>
      <c r="E105" s="223"/>
      <c r="F105" s="302"/>
      <c r="G105" s="302"/>
      <c r="H105" s="302"/>
      <c r="I105" s="297"/>
      <c r="J105" s="297"/>
      <c r="K105" s="298"/>
    </row>
    <row r="106" spans="1:11" s="263" customFormat="1" x14ac:dyDescent="0.5">
      <c r="A106" s="287"/>
      <c r="B106" s="303"/>
      <c r="C106" s="289"/>
      <c r="D106" s="290"/>
      <c r="E106" s="287"/>
      <c r="F106" s="291"/>
      <c r="G106" s="291"/>
      <c r="H106" s="291"/>
      <c r="I106" s="292"/>
      <c r="J106" s="292"/>
      <c r="K106" s="293"/>
    </row>
    <row r="107" spans="1:11" s="263" customFormat="1" x14ac:dyDescent="0.5">
      <c r="A107" s="287"/>
      <c r="B107" s="303"/>
      <c r="C107" s="289"/>
      <c r="D107" s="290"/>
      <c r="E107" s="287"/>
      <c r="F107" s="291"/>
      <c r="G107" s="291"/>
      <c r="H107" s="291"/>
      <c r="I107" s="292"/>
      <c r="J107" s="292"/>
      <c r="K107" s="293"/>
    </row>
    <row r="108" spans="1:11" s="263" customFormat="1" x14ac:dyDescent="0.5">
      <c r="A108" s="287"/>
      <c r="B108" s="295"/>
      <c r="C108" s="288"/>
      <c r="D108" s="290"/>
      <c r="E108" s="287"/>
      <c r="F108" s="292"/>
      <c r="G108" s="292"/>
      <c r="H108" s="292"/>
      <c r="I108" s="292"/>
      <c r="J108" s="292"/>
      <c r="K108" s="293"/>
    </row>
    <row r="109" spans="1:11" s="263" customFormat="1" x14ac:dyDescent="0.5">
      <c r="A109" s="287"/>
      <c r="B109" s="287"/>
      <c r="C109" s="288"/>
      <c r="D109" s="290"/>
      <c r="E109" s="287"/>
      <c r="F109" s="292"/>
      <c r="G109" s="292"/>
      <c r="H109" s="292"/>
      <c r="I109" s="292"/>
      <c r="J109" s="292"/>
      <c r="K109" s="293"/>
    </row>
    <row r="110" spans="1:11" s="263" customFormat="1" x14ac:dyDescent="0.5">
      <c r="A110" s="287"/>
      <c r="B110" s="295"/>
      <c r="C110" s="295"/>
      <c r="D110" s="290"/>
      <c r="E110" s="287"/>
      <c r="F110" s="292"/>
      <c r="G110" s="292"/>
      <c r="H110" s="292"/>
      <c r="I110" s="292"/>
      <c r="J110" s="292"/>
      <c r="K110" s="293"/>
    </row>
    <row r="111" spans="1:11" s="263" customFormat="1" x14ac:dyDescent="0.5">
      <c r="A111" s="287"/>
      <c r="B111" s="287"/>
      <c r="C111" s="304"/>
      <c r="D111" s="290"/>
      <c r="E111" s="287"/>
      <c r="F111" s="292"/>
      <c r="G111" s="292"/>
      <c r="H111" s="292"/>
      <c r="I111" s="292"/>
      <c r="J111" s="292"/>
      <c r="K111" s="293"/>
    </row>
    <row r="112" spans="1:11" s="263" customFormat="1" x14ac:dyDescent="0.5">
      <c r="A112" s="287"/>
      <c r="B112" s="287"/>
      <c r="C112" s="304"/>
      <c r="D112" s="290"/>
      <c r="E112" s="287"/>
      <c r="F112" s="292"/>
      <c r="G112" s="292"/>
      <c r="H112" s="292"/>
      <c r="I112" s="292"/>
      <c r="J112" s="292"/>
      <c r="K112" s="293"/>
    </row>
    <row r="113" spans="1:11" s="263" customFormat="1" x14ac:dyDescent="0.5">
      <c r="A113" s="287"/>
      <c r="B113" s="287"/>
      <c r="C113" s="304"/>
      <c r="D113" s="290"/>
      <c r="E113" s="287"/>
      <c r="F113" s="292"/>
      <c r="G113" s="292"/>
      <c r="H113" s="292"/>
      <c r="I113" s="292"/>
      <c r="J113" s="292"/>
      <c r="K113" s="293"/>
    </row>
    <row r="114" spans="1:11" s="263" customFormat="1" x14ac:dyDescent="0.5">
      <c r="A114" s="287"/>
      <c r="B114" s="287"/>
      <c r="C114" s="304"/>
      <c r="D114" s="290"/>
      <c r="E114" s="287"/>
      <c r="F114" s="292"/>
      <c r="G114" s="292"/>
      <c r="H114" s="292"/>
      <c r="I114" s="292"/>
      <c r="J114" s="292"/>
      <c r="K114" s="293"/>
    </row>
    <row r="115" spans="1:11" s="263" customFormat="1" x14ac:dyDescent="0.5">
      <c r="A115" s="287"/>
      <c r="B115" s="295"/>
      <c r="C115" s="305"/>
      <c r="D115" s="290"/>
      <c r="E115" s="287"/>
      <c r="F115" s="292"/>
      <c r="G115" s="292"/>
      <c r="H115" s="292"/>
      <c r="I115" s="292"/>
      <c r="J115" s="292"/>
      <c r="K115" s="293"/>
    </row>
    <row r="116" spans="1:11" s="263" customFormat="1" x14ac:dyDescent="0.5">
      <c r="A116" s="287"/>
      <c r="B116" s="287"/>
      <c r="C116" s="304"/>
      <c r="D116" s="290"/>
      <c r="E116" s="287"/>
      <c r="F116" s="292"/>
      <c r="G116" s="292"/>
      <c r="H116" s="292"/>
      <c r="I116" s="292"/>
      <c r="J116" s="292"/>
      <c r="K116" s="293"/>
    </row>
    <row r="117" spans="1:11" s="263" customFormat="1" x14ac:dyDescent="0.5">
      <c r="A117" s="287"/>
      <c r="B117" s="287"/>
      <c r="C117" s="304"/>
      <c r="D117" s="290"/>
      <c r="E117" s="287"/>
      <c r="F117" s="292"/>
      <c r="G117" s="292"/>
      <c r="H117" s="292"/>
      <c r="I117" s="292"/>
      <c r="J117" s="292"/>
      <c r="K117" s="293"/>
    </row>
    <row r="118" spans="1:11" s="263" customFormat="1" x14ac:dyDescent="0.5">
      <c r="A118" s="287"/>
      <c r="B118" s="287"/>
      <c r="C118" s="304"/>
      <c r="D118" s="290"/>
      <c r="E118" s="287"/>
      <c r="F118" s="292"/>
      <c r="G118" s="292"/>
      <c r="H118" s="292"/>
      <c r="I118" s="292"/>
      <c r="J118" s="292"/>
      <c r="K118" s="293"/>
    </row>
    <row r="119" spans="1:11" s="263" customFormat="1" x14ac:dyDescent="0.5">
      <c r="A119" s="287"/>
      <c r="B119" s="287"/>
      <c r="C119" s="304"/>
      <c r="D119" s="290"/>
      <c r="E119" s="287"/>
      <c r="F119" s="292"/>
      <c r="G119" s="292"/>
      <c r="H119" s="292"/>
      <c r="I119" s="292"/>
      <c r="J119" s="292"/>
      <c r="K119" s="293"/>
    </row>
    <row r="120" spans="1:11" s="263" customFormat="1" x14ac:dyDescent="0.5">
      <c r="A120" s="287"/>
      <c r="B120" s="295"/>
      <c r="C120" s="305"/>
      <c r="D120" s="290"/>
      <c r="E120" s="287"/>
      <c r="F120" s="292"/>
      <c r="G120" s="292"/>
      <c r="H120" s="292"/>
      <c r="I120" s="292"/>
      <c r="J120" s="292"/>
      <c r="K120" s="293"/>
    </row>
    <row r="121" spans="1:11" s="263" customFormat="1" x14ac:dyDescent="0.5">
      <c r="A121" s="287"/>
      <c r="B121" s="287"/>
      <c r="C121" s="305"/>
      <c r="D121" s="290"/>
      <c r="E121" s="287"/>
      <c r="F121" s="292"/>
      <c r="G121" s="292"/>
      <c r="H121" s="292"/>
      <c r="I121" s="292"/>
      <c r="J121" s="292"/>
      <c r="K121" s="293"/>
    </row>
    <row r="122" spans="1:11" s="263" customFormat="1" x14ac:dyDescent="0.5">
      <c r="A122" s="287"/>
      <c r="B122" s="223"/>
      <c r="C122" s="305"/>
      <c r="D122" s="290"/>
      <c r="E122" s="287"/>
      <c r="F122" s="292"/>
      <c r="G122" s="292"/>
      <c r="H122" s="292"/>
      <c r="I122" s="292"/>
      <c r="J122" s="292"/>
      <c r="K122" s="293"/>
    </row>
    <row r="123" spans="1:11" s="263" customFormat="1" x14ac:dyDescent="0.5">
      <c r="A123" s="287"/>
      <c r="B123" s="287"/>
      <c r="C123" s="304"/>
      <c r="D123" s="290"/>
      <c r="E123" s="287"/>
      <c r="F123" s="292"/>
      <c r="G123" s="292"/>
      <c r="H123" s="292"/>
      <c r="I123" s="292"/>
      <c r="J123" s="292"/>
      <c r="K123" s="293"/>
    </row>
    <row r="124" spans="1:11" s="263" customFormat="1" x14ac:dyDescent="0.5">
      <c r="A124" s="287"/>
      <c r="B124" s="287"/>
      <c r="C124" s="304"/>
      <c r="D124" s="290"/>
      <c r="E124" s="287"/>
      <c r="F124" s="292"/>
      <c r="G124" s="292"/>
      <c r="H124" s="292"/>
      <c r="I124" s="292"/>
      <c r="J124" s="292"/>
      <c r="K124" s="293"/>
    </row>
    <row r="125" spans="1:11" s="263" customFormat="1" x14ac:dyDescent="0.5">
      <c r="A125" s="287"/>
      <c r="B125" s="287"/>
      <c r="C125" s="304"/>
      <c r="D125" s="290"/>
      <c r="E125" s="287"/>
      <c r="F125" s="292"/>
      <c r="G125" s="292"/>
      <c r="H125" s="292"/>
      <c r="I125" s="292"/>
      <c r="J125" s="292"/>
      <c r="K125" s="293"/>
    </row>
    <row r="126" spans="1:11" s="263" customFormat="1" x14ac:dyDescent="0.5">
      <c r="A126" s="287"/>
      <c r="B126" s="287"/>
      <c r="C126" s="304"/>
      <c r="D126" s="290"/>
      <c r="E126" s="287"/>
      <c r="F126" s="292"/>
      <c r="G126" s="292"/>
      <c r="H126" s="292"/>
      <c r="I126" s="292"/>
      <c r="J126" s="292"/>
      <c r="K126" s="293"/>
    </row>
    <row r="127" spans="1:11" s="263" customFormat="1" x14ac:dyDescent="0.5">
      <c r="A127" s="287"/>
      <c r="B127" s="287"/>
      <c r="C127" s="304"/>
      <c r="D127" s="290"/>
      <c r="E127" s="287"/>
      <c r="F127" s="292"/>
      <c r="G127" s="292"/>
      <c r="H127" s="292"/>
      <c r="I127" s="292"/>
      <c r="J127" s="292"/>
      <c r="K127" s="293"/>
    </row>
    <row r="128" spans="1:11" s="263" customFormat="1" x14ac:dyDescent="0.5">
      <c r="A128" s="287"/>
      <c r="B128" s="287"/>
      <c r="C128" s="304"/>
      <c r="D128" s="290"/>
      <c r="E128" s="287"/>
      <c r="F128" s="292"/>
      <c r="G128" s="292"/>
      <c r="H128" s="292"/>
      <c r="I128" s="292"/>
      <c r="J128" s="292"/>
      <c r="K128" s="293"/>
    </row>
    <row r="129" spans="1:11" s="263" customFormat="1" x14ac:dyDescent="0.5">
      <c r="A129" s="287"/>
      <c r="B129" s="287"/>
      <c r="C129" s="304"/>
      <c r="D129" s="290"/>
      <c r="E129" s="287"/>
      <c r="F129" s="292"/>
      <c r="G129" s="292"/>
      <c r="H129" s="292"/>
      <c r="I129" s="292"/>
      <c r="J129" s="292"/>
      <c r="K129" s="293"/>
    </row>
    <row r="130" spans="1:11" s="263" customFormat="1" x14ac:dyDescent="0.5">
      <c r="A130" s="287"/>
      <c r="B130" s="287"/>
      <c r="C130" s="304"/>
      <c r="D130" s="290"/>
      <c r="E130" s="287"/>
      <c r="F130" s="292"/>
      <c r="G130" s="292"/>
      <c r="H130" s="292"/>
      <c r="I130" s="292"/>
      <c r="J130" s="292"/>
      <c r="K130" s="293"/>
    </row>
    <row r="131" spans="1:11" s="263" customFormat="1" x14ac:dyDescent="0.5">
      <c r="A131" s="287"/>
      <c r="B131" s="223"/>
      <c r="C131" s="305"/>
      <c r="D131" s="290"/>
      <c r="E131" s="287"/>
      <c r="F131" s="292"/>
      <c r="G131" s="292"/>
      <c r="H131" s="292"/>
      <c r="I131" s="292"/>
      <c r="J131" s="292"/>
      <c r="K131" s="293"/>
    </row>
    <row r="132" spans="1:11" s="263" customFormat="1" x14ac:dyDescent="0.5">
      <c r="A132" s="287"/>
      <c r="B132" s="287"/>
      <c r="C132" s="304"/>
      <c r="D132" s="290"/>
      <c r="E132" s="287"/>
      <c r="F132" s="292"/>
      <c r="G132" s="292"/>
      <c r="H132" s="292"/>
      <c r="I132" s="292"/>
      <c r="J132" s="292"/>
      <c r="K132" s="293"/>
    </row>
    <row r="133" spans="1:11" s="263" customFormat="1" x14ac:dyDescent="0.5">
      <c r="A133" s="287"/>
      <c r="B133" s="287"/>
      <c r="C133" s="306"/>
      <c r="D133" s="290"/>
      <c r="E133" s="287"/>
      <c r="F133" s="292"/>
      <c r="G133" s="292"/>
      <c r="H133" s="292"/>
      <c r="I133" s="292"/>
      <c r="J133" s="292"/>
      <c r="K133" s="307"/>
    </row>
    <row r="134" spans="1:11" s="263" customFormat="1" x14ac:dyDescent="0.5">
      <c r="A134" s="287"/>
      <c r="B134" s="287"/>
      <c r="C134" s="304"/>
      <c r="D134" s="290"/>
      <c r="E134" s="287"/>
      <c r="F134" s="292"/>
      <c r="G134" s="292"/>
      <c r="H134" s="292"/>
      <c r="I134" s="292"/>
      <c r="J134" s="292"/>
      <c r="K134" s="293"/>
    </row>
    <row r="135" spans="1:11" s="263" customFormat="1" x14ac:dyDescent="0.5">
      <c r="A135" s="287"/>
      <c r="B135" s="223"/>
      <c r="C135" s="305"/>
      <c r="D135" s="290"/>
      <c r="E135" s="287"/>
      <c r="F135" s="292"/>
      <c r="G135" s="292"/>
      <c r="H135" s="292"/>
      <c r="I135" s="292"/>
      <c r="J135" s="292"/>
      <c r="K135" s="293"/>
    </row>
    <row r="136" spans="1:11" s="263" customFormat="1" x14ac:dyDescent="0.5">
      <c r="A136" s="287"/>
      <c r="B136" s="287"/>
      <c r="C136" s="304"/>
      <c r="D136" s="290"/>
      <c r="E136" s="287"/>
      <c r="F136" s="292"/>
      <c r="G136" s="292"/>
      <c r="H136" s="292"/>
      <c r="I136" s="292"/>
      <c r="J136" s="292"/>
      <c r="K136" s="293"/>
    </row>
    <row r="137" spans="1:11" s="263" customFormat="1" x14ac:dyDescent="0.5">
      <c r="A137" s="287"/>
      <c r="B137" s="287"/>
      <c r="C137" s="304"/>
      <c r="D137" s="290"/>
      <c r="E137" s="287"/>
      <c r="F137" s="292"/>
      <c r="G137" s="292"/>
      <c r="H137" s="292"/>
      <c r="I137" s="292"/>
      <c r="J137" s="292"/>
      <c r="K137" s="293"/>
    </row>
    <row r="138" spans="1:11" s="263" customFormat="1" x14ac:dyDescent="0.5">
      <c r="A138" s="287"/>
      <c r="B138" s="287"/>
      <c r="C138" s="304"/>
      <c r="D138" s="290"/>
      <c r="E138" s="287"/>
      <c r="F138" s="292"/>
      <c r="G138" s="292"/>
      <c r="H138" s="292"/>
      <c r="I138" s="292"/>
      <c r="J138" s="292"/>
      <c r="K138" s="293"/>
    </row>
    <row r="139" spans="1:11" s="263" customFormat="1" x14ac:dyDescent="0.5">
      <c r="A139" s="287"/>
      <c r="B139" s="223"/>
      <c r="C139" s="305"/>
      <c r="D139" s="290"/>
      <c r="E139" s="287"/>
      <c r="F139" s="292"/>
      <c r="G139" s="292"/>
      <c r="H139" s="292"/>
      <c r="I139" s="292"/>
      <c r="J139" s="292"/>
      <c r="K139" s="293"/>
    </row>
    <row r="140" spans="1:11" s="263" customFormat="1" x14ac:dyDescent="0.5">
      <c r="A140" s="287"/>
      <c r="B140" s="287"/>
      <c r="C140" s="304"/>
      <c r="D140" s="290"/>
      <c r="E140" s="287"/>
      <c r="F140" s="292"/>
      <c r="G140" s="292"/>
      <c r="H140" s="292"/>
      <c r="I140" s="292"/>
      <c r="J140" s="292"/>
      <c r="K140" s="293"/>
    </row>
    <row r="141" spans="1:11" s="263" customFormat="1" x14ac:dyDescent="0.5">
      <c r="A141" s="287"/>
      <c r="B141" s="287"/>
      <c r="C141" s="304"/>
      <c r="D141" s="290"/>
      <c r="E141" s="287"/>
      <c r="F141" s="292"/>
      <c r="G141" s="292"/>
      <c r="H141" s="292"/>
      <c r="I141" s="292"/>
      <c r="J141" s="292"/>
      <c r="K141" s="293"/>
    </row>
    <row r="142" spans="1:11" s="263" customFormat="1" x14ac:dyDescent="0.5">
      <c r="A142" s="287"/>
      <c r="B142" s="287"/>
      <c r="C142" s="304"/>
      <c r="D142" s="290"/>
      <c r="E142" s="287"/>
      <c r="F142" s="292"/>
      <c r="G142" s="292"/>
      <c r="H142" s="292"/>
      <c r="I142" s="292"/>
      <c r="J142" s="292"/>
      <c r="K142" s="293"/>
    </row>
    <row r="143" spans="1:11" s="263" customFormat="1" x14ac:dyDescent="0.5">
      <c r="A143" s="287"/>
      <c r="B143" s="287"/>
      <c r="C143" s="304"/>
      <c r="D143" s="290"/>
      <c r="E143" s="287"/>
      <c r="F143" s="292"/>
      <c r="G143" s="292"/>
      <c r="H143" s="292"/>
      <c r="I143" s="292"/>
      <c r="J143" s="292"/>
      <c r="K143" s="308"/>
    </row>
    <row r="144" spans="1:11" s="309" customFormat="1" x14ac:dyDescent="0.5">
      <c r="A144" s="287"/>
      <c r="B144" s="287"/>
      <c r="C144" s="304"/>
      <c r="D144" s="290"/>
      <c r="E144" s="287"/>
      <c r="F144" s="292"/>
      <c r="G144" s="292"/>
      <c r="H144" s="292"/>
      <c r="I144" s="292"/>
      <c r="J144" s="292"/>
      <c r="K144" s="308"/>
    </row>
    <row r="145" spans="1:23" s="312" customFormat="1" x14ac:dyDescent="0.5">
      <c r="A145" s="287"/>
      <c r="B145" s="287"/>
      <c r="C145" s="304"/>
      <c r="D145" s="290"/>
      <c r="E145" s="287"/>
      <c r="F145" s="292"/>
      <c r="G145" s="292"/>
      <c r="H145" s="292"/>
      <c r="I145" s="292"/>
      <c r="J145" s="292"/>
      <c r="K145" s="308"/>
      <c r="L145" s="310"/>
      <c r="M145" s="310"/>
      <c r="N145" s="310"/>
      <c r="O145" s="311"/>
      <c r="P145" s="311"/>
      <c r="Q145" s="310"/>
      <c r="R145" s="310"/>
      <c r="S145" s="310"/>
      <c r="T145" s="310"/>
      <c r="U145" s="310"/>
      <c r="V145" s="310"/>
      <c r="W145" s="310"/>
    </row>
    <row r="146" spans="1:23" x14ac:dyDescent="0.5">
      <c r="A146" s="287"/>
      <c r="B146" s="287"/>
      <c r="C146" s="304"/>
      <c r="D146" s="290"/>
      <c r="E146" s="287"/>
      <c r="F146" s="292"/>
      <c r="G146" s="292"/>
      <c r="H146" s="292"/>
      <c r="I146" s="292"/>
      <c r="J146" s="292"/>
      <c r="K146" s="308"/>
      <c r="O146" s="311"/>
      <c r="P146" s="311"/>
    </row>
    <row r="147" spans="1:23" x14ac:dyDescent="0.5">
      <c r="A147" s="287"/>
      <c r="B147" s="223"/>
      <c r="C147" s="305"/>
      <c r="D147" s="290"/>
      <c r="E147" s="287"/>
      <c r="F147" s="292"/>
      <c r="G147" s="292"/>
      <c r="H147" s="292"/>
      <c r="I147" s="292"/>
      <c r="J147" s="292"/>
      <c r="K147" s="308"/>
      <c r="O147" s="311"/>
      <c r="P147" s="311"/>
    </row>
    <row r="148" spans="1:23" x14ac:dyDescent="0.5">
      <c r="A148" s="287"/>
      <c r="B148" s="287"/>
      <c r="C148" s="304"/>
      <c r="D148" s="290"/>
      <c r="E148" s="287"/>
      <c r="F148" s="292"/>
      <c r="G148" s="292"/>
      <c r="H148" s="292"/>
      <c r="I148" s="292"/>
      <c r="J148" s="292"/>
      <c r="K148" s="308"/>
      <c r="O148" s="311"/>
      <c r="P148" s="311"/>
    </row>
    <row r="149" spans="1:23" x14ac:dyDescent="0.5">
      <c r="A149" s="287"/>
      <c r="B149" s="287"/>
      <c r="C149" s="304"/>
      <c r="D149" s="290"/>
      <c r="E149" s="287"/>
      <c r="F149" s="292"/>
      <c r="G149" s="292"/>
      <c r="H149" s="292"/>
      <c r="I149" s="292"/>
      <c r="J149" s="292"/>
      <c r="K149" s="308"/>
      <c r="O149" s="311"/>
      <c r="P149" s="311"/>
    </row>
    <row r="150" spans="1:23" x14ac:dyDescent="0.5">
      <c r="A150" s="287"/>
      <c r="B150" s="223"/>
      <c r="C150" s="305"/>
      <c r="D150" s="290"/>
      <c r="E150" s="287"/>
      <c r="F150" s="292"/>
      <c r="G150" s="292"/>
      <c r="H150" s="292"/>
      <c r="I150" s="292"/>
      <c r="J150" s="292"/>
      <c r="K150" s="308"/>
    </row>
    <row r="151" spans="1:23" x14ac:dyDescent="0.5">
      <c r="A151" s="287"/>
      <c r="B151" s="287"/>
      <c r="C151" s="304"/>
      <c r="D151" s="290"/>
      <c r="E151" s="287"/>
      <c r="F151" s="292"/>
      <c r="G151" s="292"/>
      <c r="H151" s="292"/>
      <c r="I151" s="292"/>
      <c r="J151" s="292"/>
      <c r="K151" s="308"/>
    </row>
    <row r="152" spans="1:23" x14ac:dyDescent="0.5">
      <c r="A152" s="287"/>
      <c r="B152" s="287"/>
      <c r="C152" s="304"/>
      <c r="D152" s="290"/>
      <c r="E152" s="287"/>
      <c r="F152" s="292"/>
      <c r="G152" s="292"/>
      <c r="H152" s="292"/>
      <c r="I152" s="292"/>
      <c r="J152" s="292"/>
      <c r="K152" s="308"/>
    </row>
    <row r="153" spans="1:23" x14ac:dyDescent="0.5">
      <c r="A153" s="287"/>
      <c r="B153" s="287"/>
      <c r="C153" s="304"/>
      <c r="D153" s="290"/>
      <c r="E153" s="287"/>
      <c r="F153" s="292"/>
      <c r="G153" s="292"/>
      <c r="H153" s="292"/>
      <c r="I153" s="292"/>
      <c r="J153" s="292"/>
      <c r="K153" s="308"/>
    </row>
    <row r="154" spans="1:23" x14ac:dyDescent="0.5">
      <c r="A154" s="287"/>
      <c r="B154" s="295"/>
      <c r="C154" s="313"/>
      <c r="D154" s="290"/>
      <c r="E154" s="287"/>
      <c r="F154" s="292"/>
      <c r="G154" s="292"/>
      <c r="H154" s="292"/>
      <c r="I154" s="292"/>
      <c r="J154" s="292"/>
      <c r="K154" s="308"/>
    </row>
    <row r="155" spans="1:23" x14ac:dyDescent="0.5">
      <c r="A155" s="287"/>
      <c r="B155" s="287"/>
      <c r="C155" s="304"/>
      <c r="D155" s="290"/>
      <c r="E155" s="287"/>
      <c r="F155" s="292"/>
      <c r="G155" s="292"/>
      <c r="H155" s="292"/>
      <c r="I155" s="292"/>
      <c r="J155" s="292"/>
      <c r="K155" s="308"/>
    </row>
    <row r="156" spans="1:23" x14ac:dyDescent="0.5">
      <c r="A156" s="287"/>
      <c r="B156" s="287"/>
      <c r="C156" s="304"/>
      <c r="D156" s="290"/>
      <c r="E156" s="287"/>
      <c r="F156" s="292"/>
      <c r="G156" s="292"/>
      <c r="H156" s="292"/>
      <c r="I156" s="292"/>
      <c r="J156" s="292"/>
      <c r="K156" s="308"/>
    </row>
    <row r="157" spans="1:23" x14ac:dyDescent="0.2">
      <c r="A157" s="223"/>
      <c r="B157" s="580"/>
      <c r="C157" s="580"/>
      <c r="D157" s="314"/>
      <c r="E157" s="223"/>
      <c r="F157" s="297"/>
      <c r="G157" s="297"/>
      <c r="H157" s="297"/>
      <c r="I157" s="297"/>
      <c r="J157" s="292"/>
      <c r="K157" s="297"/>
    </row>
    <row r="158" spans="1:23" x14ac:dyDescent="0.5">
      <c r="A158" s="315"/>
      <c r="B158" s="581"/>
      <c r="C158" s="581"/>
      <c r="D158" s="297"/>
      <c r="E158" s="315"/>
      <c r="F158" s="316"/>
      <c r="G158" s="316"/>
      <c r="H158" s="316"/>
      <c r="I158" s="316"/>
      <c r="J158" s="316"/>
      <c r="K158" s="317"/>
    </row>
    <row r="159" spans="1:23" x14ac:dyDescent="0.2">
      <c r="D159" s="319"/>
      <c r="F159" s="320"/>
      <c r="G159" s="320"/>
      <c r="H159" s="320"/>
      <c r="I159" s="320"/>
      <c r="J159" s="320"/>
    </row>
    <row r="160" spans="1:23" x14ac:dyDescent="0.2">
      <c r="D160" s="319"/>
      <c r="F160" s="320"/>
      <c r="G160" s="320"/>
      <c r="H160" s="320"/>
      <c r="I160" s="320"/>
      <c r="J160" s="320"/>
    </row>
    <row r="161" spans="4:10" x14ac:dyDescent="0.2">
      <c r="D161" s="319"/>
      <c r="F161" s="320"/>
      <c r="G161" s="320"/>
      <c r="H161" s="320"/>
      <c r="I161" s="321"/>
      <c r="J161" s="320"/>
    </row>
    <row r="162" spans="4:10" x14ac:dyDescent="0.2">
      <c r="D162" s="319"/>
      <c r="F162" s="320"/>
      <c r="G162" s="320"/>
      <c r="H162" s="320"/>
      <c r="I162" s="320"/>
      <c r="J162" s="320"/>
    </row>
    <row r="163" spans="4:10" x14ac:dyDescent="0.2">
      <c r="D163" s="319"/>
      <c r="F163" s="320"/>
      <c r="G163" s="320"/>
      <c r="H163" s="320"/>
      <c r="I163" s="320"/>
      <c r="J163" s="320"/>
    </row>
    <row r="164" spans="4:10" x14ac:dyDescent="0.2">
      <c r="D164" s="319"/>
      <c r="F164" s="320"/>
      <c r="G164" s="320"/>
      <c r="H164" s="320"/>
      <c r="I164" s="320"/>
      <c r="J164" s="320"/>
    </row>
    <row r="165" spans="4:10" x14ac:dyDescent="0.2">
      <c r="D165" s="319"/>
      <c r="F165" s="320"/>
      <c r="G165" s="320"/>
      <c r="H165" s="320"/>
      <c r="I165" s="320"/>
      <c r="J165" s="320"/>
    </row>
    <row r="166" spans="4:10" x14ac:dyDescent="0.2">
      <c r="D166" s="319"/>
      <c r="F166" s="320"/>
      <c r="G166" s="320"/>
      <c r="H166" s="320"/>
      <c r="I166" s="320"/>
      <c r="J166" s="320"/>
    </row>
    <row r="167" spans="4:10" x14ac:dyDescent="0.2">
      <c r="D167" s="319"/>
      <c r="F167" s="320"/>
      <c r="G167" s="320"/>
      <c r="H167" s="320"/>
      <c r="I167" s="320"/>
      <c r="J167" s="320"/>
    </row>
    <row r="168" spans="4:10" x14ac:dyDescent="0.2">
      <c r="D168" s="319"/>
      <c r="F168" s="320"/>
      <c r="G168" s="320"/>
      <c r="H168" s="320"/>
      <c r="I168" s="320"/>
      <c r="J168" s="320"/>
    </row>
    <row r="169" spans="4:10" x14ac:dyDescent="0.2">
      <c r="D169" s="319"/>
      <c r="F169" s="320"/>
      <c r="G169" s="320"/>
      <c r="H169" s="320"/>
      <c r="I169" s="320"/>
      <c r="J169" s="320"/>
    </row>
    <row r="170" spans="4:10" x14ac:dyDescent="0.2">
      <c r="D170" s="319"/>
      <c r="F170" s="320"/>
      <c r="G170" s="320"/>
      <c r="H170" s="320"/>
      <c r="I170" s="320"/>
      <c r="J170" s="320"/>
    </row>
    <row r="171" spans="4:10" x14ac:dyDescent="0.2">
      <c r="D171" s="319"/>
      <c r="F171" s="320"/>
      <c r="G171" s="320"/>
      <c r="H171" s="320"/>
      <c r="I171" s="320"/>
      <c r="J171" s="320"/>
    </row>
    <row r="172" spans="4:10" x14ac:dyDescent="0.2">
      <c r="D172" s="319"/>
      <c r="F172" s="320"/>
      <c r="G172" s="320"/>
      <c r="H172" s="320"/>
      <c r="I172" s="320"/>
      <c r="J172" s="320"/>
    </row>
    <row r="173" spans="4:10" x14ac:dyDescent="0.2">
      <c r="D173" s="319"/>
      <c r="F173" s="320"/>
      <c r="G173" s="320"/>
      <c r="H173" s="320"/>
      <c r="I173" s="320"/>
      <c r="J173" s="320"/>
    </row>
    <row r="174" spans="4:10" x14ac:dyDescent="0.2">
      <c r="D174" s="319"/>
      <c r="F174" s="320"/>
      <c r="G174" s="320"/>
      <c r="H174" s="320"/>
      <c r="I174" s="320"/>
      <c r="J174" s="320"/>
    </row>
  </sheetData>
  <mergeCells count="8">
    <mergeCell ref="B157:C157"/>
    <mergeCell ref="B158:C158"/>
    <mergeCell ref="A2:K2"/>
    <mergeCell ref="I5:J5"/>
    <mergeCell ref="B12:C12"/>
    <mergeCell ref="B15:C15"/>
    <mergeCell ref="B16:C16"/>
    <mergeCell ref="B64:C6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rstPageNumber="15" fitToHeight="0" orientation="landscape" useFirstPageNumber="1" r:id="rId1"/>
  <headerFooter alignWithMargins="0"/>
  <rowBreaks count="2" manualBreakCount="2">
    <brk id="29" max="10" man="1"/>
    <brk id="4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8823-4C4C-4B90-B12D-662529C51ED3}">
  <sheetPr>
    <tabColor rgb="FF92D050"/>
    <pageSetUpPr fitToPage="1"/>
  </sheetPr>
  <dimension ref="A1:IV58"/>
  <sheetViews>
    <sheetView tabSelected="1" view="pageBreakPreview" zoomScale="70" zoomScaleSheetLayoutView="70" workbookViewId="0">
      <pane ySplit="8" topLeftCell="A48" activePane="bottomLeft" state="frozen"/>
      <selection activeCell="B45" sqref="B45"/>
      <selection pane="bottomLeft" activeCell="B45" sqref="B45"/>
    </sheetView>
  </sheetViews>
  <sheetFormatPr defaultColWidth="10.125" defaultRowHeight="24" customHeight="1" x14ac:dyDescent="0.2"/>
  <cols>
    <col min="1" max="1" width="7.125" style="339" customWidth="1"/>
    <col min="2" max="2" width="5" style="452" customWidth="1"/>
    <col min="3" max="3" width="68.75" style="452" customWidth="1"/>
    <col min="4" max="4" width="11" style="453" customWidth="1"/>
    <col min="5" max="5" width="8.875" style="339" customWidth="1"/>
    <col min="6" max="6" width="15.25" style="454" customWidth="1"/>
    <col min="7" max="7" width="16.125" style="454" customWidth="1"/>
    <col min="8" max="8" width="16.375" style="454" customWidth="1"/>
    <col min="9" max="9" width="15.75" style="454" customWidth="1"/>
    <col min="10" max="10" width="22.875" style="454" bestFit="1" customWidth="1"/>
    <col min="11" max="11" width="15.625" style="454" customWidth="1"/>
    <col min="12" max="12" width="8.875" style="339" customWidth="1"/>
    <col min="13" max="14" width="11.625" style="339" bestFit="1" customWidth="1"/>
    <col min="15" max="15" width="12.875" style="339" bestFit="1" customWidth="1"/>
    <col min="16" max="19" width="20.125" style="454" customWidth="1"/>
    <col min="20" max="22" width="12.125" style="454" customWidth="1"/>
    <col min="23" max="24" width="20.125" style="339" customWidth="1"/>
    <col min="25" max="256" width="10.125" style="339"/>
    <col min="257" max="257" width="7.125" style="339" customWidth="1"/>
    <col min="258" max="258" width="5" style="339" customWidth="1"/>
    <col min="259" max="259" width="75.125" style="339" customWidth="1"/>
    <col min="260" max="260" width="11" style="339" customWidth="1"/>
    <col min="261" max="261" width="8.875" style="339" customWidth="1"/>
    <col min="262" max="266" width="21.375" style="339" customWidth="1"/>
    <col min="267" max="267" width="15.625" style="339" customWidth="1"/>
    <col min="268" max="268" width="8.875" style="339" customWidth="1"/>
    <col min="269" max="270" width="11.625" style="339" bestFit="1" customWidth="1"/>
    <col min="271" max="271" width="12.875" style="339" bestFit="1" customWidth="1"/>
    <col min="272" max="275" width="20.125" style="339" customWidth="1"/>
    <col min="276" max="278" width="12.125" style="339" customWidth="1"/>
    <col min="279" max="280" width="20.125" style="339" customWidth="1"/>
    <col min="281" max="512" width="10.125" style="339"/>
    <col min="513" max="513" width="7.125" style="339" customWidth="1"/>
    <col min="514" max="514" width="5" style="339" customWidth="1"/>
    <col min="515" max="515" width="75.125" style="339" customWidth="1"/>
    <col min="516" max="516" width="11" style="339" customWidth="1"/>
    <col min="517" max="517" width="8.875" style="339" customWidth="1"/>
    <col min="518" max="522" width="21.375" style="339" customWidth="1"/>
    <col min="523" max="523" width="15.625" style="339" customWidth="1"/>
    <col min="524" max="524" width="8.875" style="339" customWidth="1"/>
    <col min="525" max="526" width="11.625" style="339" bestFit="1" customWidth="1"/>
    <col min="527" max="527" width="12.875" style="339" bestFit="1" customWidth="1"/>
    <col min="528" max="531" width="20.125" style="339" customWidth="1"/>
    <col min="532" max="534" width="12.125" style="339" customWidth="1"/>
    <col min="535" max="536" width="20.125" style="339" customWidth="1"/>
    <col min="537" max="768" width="10.125" style="339"/>
    <col min="769" max="769" width="7.125" style="339" customWidth="1"/>
    <col min="770" max="770" width="5" style="339" customWidth="1"/>
    <col min="771" max="771" width="75.125" style="339" customWidth="1"/>
    <col min="772" max="772" width="11" style="339" customWidth="1"/>
    <col min="773" max="773" width="8.875" style="339" customWidth="1"/>
    <col min="774" max="778" width="21.375" style="339" customWidth="1"/>
    <col min="779" max="779" width="15.625" style="339" customWidth="1"/>
    <col min="780" max="780" width="8.875" style="339" customWidth="1"/>
    <col min="781" max="782" width="11.625" style="339" bestFit="1" customWidth="1"/>
    <col min="783" max="783" width="12.875" style="339" bestFit="1" customWidth="1"/>
    <col min="784" max="787" width="20.125" style="339" customWidth="1"/>
    <col min="788" max="790" width="12.125" style="339" customWidth="1"/>
    <col min="791" max="792" width="20.125" style="339" customWidth="1"/>
    <col min="793" max="1024" width="10.125" style="339"/>
    <col min="1025" max="1025" width="7.125" style="339" customWidth="1"/>
    <col min="1026" max="1026" width="5" style="339" customWidth="1"/>
    <col min="1027" max="1027" width="75.125" style="339" customWidth="1"/>
    <col min="1028" max="1028" width="11" style="339" customWidth="1"/>
    <col min="1029" max="1029" width="8.875" style="339" customWidth="1"/>
    <col min="1030" max="1034" width="21.375" style="339" customWidth="1"/>
    <col min="1035" max="1035" width="15.625" style="339" customWidth="1"/>
    <col min="1036" max="1036" width="8.875" style="339" customWidth="1"/>
    <col min="1037" max="1038" width="11.625" style="339" bestFit="1" customWidth="1"/>
    <col min="1039" max="1039" width="12.875" style="339" bestFit="1" customWidth="1"/>
    <col min="1040" max="1043" width="20.125" style="339" customWidth="1"/>
    <col min="1044" max="1046" width="12.125" style="339" customWidth="1"/>
    <col min="1047" max="1048" width="20.125" style="339" customWidth="1"/>
    <col min="1049" max="1280" width="10.125" style="339"/>
    <col min="1281" max="1281" width="7.125" style="339" customWidth="1"/>
    <col min="1282" max="1282" width="5" style="339" customWidth="1"/>
    <col min="1283" max="1283" width="75.125" style="339" customWidth="1"/>
    <col min="1284" max="1284" width="11" style="339" customWidth="1"/>
    <col min="1285" max="1285" width="8.875" style="339" customWidth="1"/>
    <col min="1286" max="1290" width="21.375" style="339" customWidth="1"/>
    <col min="1291" max="1291" width="15.625" style="339" customWidth="1"/>
    <col min="1292" max="1292" width="8.875" style="339" customWidth="1"/>
    <col min="1293" max="1294" width="11.625" style="339" bestFit="1" customWidth="1"/>
    <col min="1295" max="1295" width="12.875" style="339" bestFit="1" customWidth="1"/>
    <col min="1296" max="1299" width="20.125" style="339" customWidth="1"/>
    <col min="1300" max="1302" width="12.125" style="339" customWidth="1"/>
    <col min="1303" max="1304" width="20.125" style="339" customWidth="1"/>
    <col min="1305" max="1536" width="10.125" style="339"/>
    <col min="1537" max="1537" width="7.125" style="339" customWidth="1"/>
    <col min="1538" max="1538" width="5" style="339" customWidth="1"/>
    <col min="1539" max="1539" width="75.125" style="339" customWidth="1"/>
    <col min="1540" max="1540" width="11" style="339" customWidth="1"/>
    <col min="1541" max="1541" width="8.875" style="339" customWidth="1"/>
    <col min="1542" max="1546" width="21.375" style="339" customWidth="1"/>
    <col min="1547" max="1547" width="15.625" style="339" customWidth="1"/>
    <col min="1548" max="1548" width="8.875" style="339" customWidth="1"/>
    <col min="1549" max="1550" width="11.625" style="339" bestFit="1" customWidth="1"/>
    <col min="1551" max="1551" width="12.875" style="339" bestFit="1" customWidth="1"/>
    <col min="1552" max="1555" width="20.125" style="339" customWidth="1"/>
    <col min="1556" max="1558" width="12.125" style="339" customWidth="1"/>
    <col min="1559" max="1560" width="20.125" style="339" customWidth="1"/>
    <col min="1561" max="1792" width="10.125" style="339"/>
    <col min="1793" max="1793" width="7.125" style="339" customWidth="1"/>
    <col min="1794" max="1794" width="5" style="339" customWidth="1"/>
    <col min="1795" max="1795" width="75.125" style="339" customWidth="1"/>
    <col min="1796" max="1796" width="11" style="339" customWidth="1"/>
    <col min="1797" max="1797" width="8.875" style="339" customWidth="1"/>
    <col min="1798" max="1802" width="21.375" style="339" customWidth="1"/>
    <col min="1803" max="1803" width="15.625" style="339" customWidth="1"/>
    <col min="1804" max="1804" width="8.875" style="339" customWidth="1"/>
    <col min="1805" max="1806" width="11.625" style="339" bestFit="1" customWidth="1"/>
    <col min="1807" max="1807" width="12.875" style="339" bestFit="1" customWidth="1"/>
    <col min="1808" max="1811" width="20.125" style="339" customWidth="1"/>
    <col min="1812" max="1814" width="12.125" style="339" customWidth="1"/>
    <col min="1815" max="1816" width="20.125" style="339" customWidth="1"/>
    <col min="1817" max="2048" width="10.125" style="339"/>
    <col min="2049" max="2049" width="7.125" style="339" customWidth="1"/>
    <col min="2050" max="2050" width="5" style="339" customWidth="1"/>
    <col min="2051" max="2051" width="75.125" style="339" customWidth="1"/>
    <col min="2052" max="2052" width="11" style="339" customWidth="1"/>
    <col min="2053" max="2053" width="8.875" style="339" customWidth="1"/>
    <col min="2054" max="2058" width="21.375" style="339" customWidth="1"/>
    <col min="2059" max="2059" width="15.625" style="339" customWidth="1"/>
    <col min="2060" max="2060" width="8.875" style="339" customWidth="1"/>
    <col min="2061" max="2062" width="11.625" style="339" bestFit="1" customWidth="1"/>
    <col min="2063" max="2063" width="12.875" style="339" bestFit="1" customWidth="1"/>
    <col min="2064" max="2067" width="20.125" style="339" customWidth="1"/>
    <col min="2068" max="2070" width="12.125" style="339" customWidth="1"/>
    <col min="2071" max="2072" width="20.125" style="339" customWidth="1"/>
    <col min="2073" max="2304" width="10.125" style="339"/>
    <col min="2305" max="2305" width="7.125" style="339" customWidth="1"/>
    <col min="2306" max="2306" width="5" style="339" customWidth="1"/>
    <col min="2307" max="2307" width="75.125" style="339" customWidth="1"/>
    <col min="2308" max="2308" width="11" style="339" customWidth="1"/>
    <col min="2309" max="2309" width="8.875" style="339" customWidth="1"/>
    <col min="2310" max="2314" width="21.375" style="339" customWidth="1"/>
    <col min="2315" max="2315" width="15.625" style="339" customWidth="1"/>
    <col min="2316" max="2316" width="8.875" style="339" customWidth="1"/>
    <col min="2317" max="2318" width="11.625" style="339" bestFit="1" customWidth="1"/>
    <col min="2319" max="2319" width="12.875" style="339" bestFit="1" customWidth="1"/>
    <col min="2320" max="2323" width="20.125" style="339" customWidth="1"/>
    <col min="2324" max="2326" width="12.125" style="339" customWidth="1"/>
    <col min="2327" max="2328" width="20.125" style="339" customWidth="1"/>
    <col min="2329" max="2560" width="10.125" style="339"/>
    <col min="2561" max="2561" width="7.125" style="339" customWidth="1"/>
    <col min="2562" max="2562" width="5" style="339" customWidth="1"/>
    <col min="2563" max="2563" width="75.125" style="339" customWidth="1"/>
    <col min="2564" max="2564" width="11" style="339" customWidth="1"/>
    <col min="2565" max="2565" width="8.875" style="339" customWidth="1"/>
    <col min="2566" max="2570" width="21.375" style="339" customWidth="1"/>
    <col min="2571" max="2571" width="15.625" style="339" customWidth="1"/>
    <col min="2572" max="2572" width="8.875" style="339" customWidth="1"/>
    <col min="2573" max="2574" width="11.625" style="339" bestFit="1" customWidth="1"/>
    <col min="2575" max="2575" width="12.875" style="339" bestFit="1" customWidth="1"/>
    <col min="2576" max="2579" width="20.125" style="339" customWidth="1"/>
    <col min="2580" max="2582" width="12.125" style="339" customWidth="1"/>
    <col min="2583" max="2584" width="20.125" style="339" customWidth="1"/>
    <col min="2585" max="2816" width="10.125" style="339"/>
    <col min="2817" max="2817" width="7.125" style="339" customWidth="1"/>
    <col min="2818" max="2818" width="5" style="339" customWidth="1"/>
    <col min="2819" max="2819" width="75.125" style="339" customWidth="1"/>
    <col min="2820" max="2820" width="11" style="339" customWidth="1"/>
    <col min="2821" max="2821" width="8.875" style="339" customWidth="1"/>
    <col min="2822" max="2826" width="21.375" style="339" customWidth="1"/>
    <col min="2827" max="2827" width="15.625" style="339" customWidth="1"/>
    <col min="2828" max="2828" width="8.875" style="339" customWidth="1"/>
    <col min="2829" max="2830" width="11.625" style="339" bestFit="1" customWidth="1"/>
    <col min="2831" max="2831" width="12.875" style="339" bestFit="1" customWidth="1"/>
    <col min="2832" max="2835" width="20.125" style="339" customWidth="1"/>
    <col min="2836" max="2838" width="12.125" style="339" customWidth="1"/>
    <col min="2839" max="2840" width="20.125" style="339" customWidth="1"/>
    <col min="2841" max="3072" width="10.125" style="339"/>
    <col min="3073" max="3073" width="7.125" style="339" customWidth="1"/>
    <col min="3074" max="3074" width="5" style="339" customWidth="1"/>
    <col min="3075" max="3075" width="75.125" style="339" customWidth="1"/>
    <col min="3076" max="3076" width="11" style="339" customWidth="1"/>
    <col min="3077" max="3077" width="8.875" style="339" customWidth="1"/>
    <col min="3078" max="3082" width="21.375" style="339" customWidth="1"/>
    <col min="3083" max="3083" width="15.625" style="339" customWidth="1"/>
    <col min="3084" max="3084" width="8.875" style="339" customWidth="1"/>
    <col min="3085" max="3086" width="11.625" style="339" bestFit="1" customWidth="1"/>
    <col min="3087" max="3087" width="12.875" style="339" bestFit="1" customWidth="1"/>
    <col min="3088" max="3091" width="20.125" style="339" customWidth="1"/>
    <col min="3092" max="3094" width="12.125" style="339" customWidth="1"/>
    <col min="3095" max="3096" width="20.125" style="339" customWidth="1"/>
    <col min="3097" max="3328" width="10.125" style="339"/>
    <col min="3329" max="3329" width="7.125" style="339" customWidth="1"/>
    <col min="3330" max="3330" width="5" style="339" customWidth="1"/>
    <col min="3331" max="3331" width="75.125" style="339" customWidth="1"/>
    <col min="3332" max="3332" width="11" style="339" customWidth="1"/>
    <col min="3333" max="3333" width="8.875" style="339" customWidth="1"/>
    <col min="3334" max="3338" width="21.375" style="339" customWidth="1"/>
    <col min="3339" max="3339" width="15.625" style="339" customWidth="1"/>
    <col min="3340" max="3340" width="8.875" style="339" customWidth="1"/>
    <col min="3341" max="3342" width="11.625" style="339" bestFit="1" customWidth="1"/>
    <col min="3343" max="3343" width="12.875" style="339" bestFit="1" customWidth="1"/>
    <col min="3344" max="3347" width="20.125" style="339" customWidth="1"/>
    <col min="3348" max="3350" width="12.125" style="339" customWidth="1"/>
    <col min="3351" max="3352" width="20.125" style="339" customWidth="1"/>
    <col min="3353" max="3584" width="10.125" style="339"/>
    <col min="3585" max="3585" width="7.125" style="339" customWidth="1"/>
    <col min="3586" max="3586" width="5" style="339" customWidth="1"/>
    <col min="3587" max="3587" width="75.125" style="339" customWidth="1"/>
    <col min="3588" max="3588" width="11" style="339" customWidth="1"/>
    <col min="3589" max="3589" width="8.875" style="339" customWidth="1"/>
    <col min="3590" max="3594" width="21.375" style="339" customWidth="1"/>
    <col min="3595" max="3595" width="15.625" style="339" customWidth="1"/>
    <col min="3596" max="3596" width="8.875" style="339" customWidth="1"/>
    <col min="3597" max="3598" width="11.625" style="339" bestFit="1" customWidth="1"/>
    <col min="3599" max="3599" width="12.875" style="339" bestFit="1" customWidth="1"/>
    <col min="3600" max="3603" width="20.125" style="339" customWidth="1"/>
    <col min="3604" max="3606" width="12.125" style="339" customWidth="1"/>
    <col min="3607" max="3608" width="20.125" style="339" customWidth="1"/>
    <col min="3609" max="3840" width="10.125" style="339"/>
    <col min="3841" max="3841" width="7.125" style="339" customWidth="1"/>
    <col min="3842" max="3842" width="5" style="339" customWidth="1"/>
    <col min="3843" max="3843" width="75.125" style="339" customWidth="1"/>
    <col min="3844" max="3844" width="11" style="339" customWidth="1"/>
    <col min="3845" max="3845" width="8.875" style="339" customWidth="1"/>
    <col min="3846" max="3850" width="21.375" style="339" customWidth="1"/>
    <col min="3851" max="3851" width="15.625" style="339" customWidth="1"/>
    <col min="3852" max="3852" width="8.875" style="339" customWidth="1"/>
    <col min="3853" max="3854" width="11.625" style="339" bestFit="1" customWidth="1"/>
    <col min="3855" max="3855" width="12.875" style="339" bestFit="1" customWidth="1"/>
    <col min="3856" max="3859" width="20.125" style="339" customWidth="1"/>
    <col min="3860" max="3862" width="12.125" style="339" customWidth="1"/>
    <col min="3863" max="3864" width="20.125" style="339" customWidth="1"/>
    <col min="3865" max="4096" width="10.125" style="339"/>
    <col min="4097" max="4097" width="7.125" style="339" customWidth="1"/>
    <col min="4098" max="4098" width="5" style="339" customWidth="1"/>
    <col min="4099" max="4099" width="75.125" style="339" customWidth="1"/>
    <col min="4100" max="4100" width="11" style="339" customWidth="1"/>
    <col min="4101" max="4101" width="8.875" style="339" customWidth="1"/>
    <col min="4102" max="4106" width="21.375" style="339" customWidth="1"/>
    <col min="4107" max="4107" width="15.625" style="339" customWidth="1"/>
    <col min="4108" max="4108" width="8.875" style="339" customWidth="1"/>
    <col min="4109" max="4110" width="11.625" style="339" bestFit="1" customWidth="1"/>
    <col min="4111" max="4111" width="12.875" style="339" bestFit="1" customWidth="1"/>
    <col min="4112" max="4115" width="20.125" style="339" customWidth="1"/>
    <col min="4116" max="4118" width="12.125" style="339" customWidth="1"/>
    <col min="4119" max="4120" width="20.125" style="339" customWidth="1"/>
    <col min="4121" max="4352" width="10.125" style="339"/>
    <col min="4353" max="4353" width="7.125" style="339" customWidth="1"/>
    <col min="4354" max="4354" width="5" style="339" customWidth="1"/>
    <col min="4355" max="4355" width="75.125" style="339" customWidth="1"/>
    <col min="4356" max="4356" width="11" style="339" customWidth="1"/>
    <col min="4357" max="4357" width="8.875" style="339" customWidth="1"/>
    <col min="4358" max="4362" width="21.375" style="339" customWidth="1"/>
    <col min="4363" max="4363" width="15.625" style="339" customWidth="1"/>
    <col min="4364" max="4364" width="8.875" style="339" customWidth="1"/>
    <col min="4365" max="4366" width="11.625" style="339" bestFit="1" customWidth="1"/>
    <col min="4367" max="4367" width="12.875" style="339" bestFit="1" customWidth="1"/>
    <col min="4368" max="4371" width="20.125" style="339" customWidth="1"/>
    <col min="4372" max="4374" width="12.125" style="339" customWidth="1"/>
    <col min="4375" max="4376" width="20.125" style="339" customWidth="1"/>
    <col min="4377" max="4608" width="10.125" style="339"/>
    <col min="4609" max="4609" width="7.125" style="339" customWidth="1"/>
    <col min="4610" max="4610" width="5" style="339" customWidth="1"/>
    <col min="4611" max="4611" width="75.125" style="339" customWidth="1"/>
    <col min="4612" max="4612" width="11" style="339" customWidth="1"/>
    <col min="4613" max="4613" width="8.875" style="339" customWidth="1"/>
    <col min="4614" max="4618" width="21.375" style="339" customWidth="1"/>
    <col min="4619" max="4619" width="15.625" style="339" customWidth="1"/>
    <col min="4620" max="4620" width="8.875" style="339" customWidth="1"/>
    <col min="4621" max="4622" width="11.625" style="339" bestFit="1" customWidth="1"/>
    <col min="4623" max="4623" width="12.875" style="339" bestFit="1" customWidth="1"/>
    <col min="4624" max="4627" width="20.125" style="339" customWidth="1"/>
    <col min="4628" max="4630" width="12.125" style="339" customWidth="1"/>
    <col min="4631" max="4632" width="20.125" style="339" customWidth="1"/>
    <col min="4633" max="4864" width="10.125" style="339"/>
    <col min="4865" max="4865" width="7.125" style="339" customWidth="1"/>
    <col min="4866" max="4866" width="5" style="339" customWidth="1"/>
    <col min="4867" max="4867" width="75.125" style="339" customWidth="1"/>
    <col min="4868" max="4868" width="11" style="339" customWidth="1"/>
    <col min="4869" max="4869" width="8.875" style="339" customWidth="1"/>
    <col min="4870" max="4874" width="21.375" style="339" customWidth="1"/>
    <col min="4875" max="4875" width="15.625" style="339" customWidth="1"/>
    <col min="4876" max="4876" width="8.875" style="339" customWidth="1"/>
    <col min="4877" max="4878" width="11.625" style="339" bestFit="1" customWidth="1"/>
    <col min="4879" max="4879" width="12.875" style="339" bestFit="1" customWidth="1"/>
    <col min="4880" max="4883" width="20.125" style="339" customWidth="1"/>
    <col min="4884" max="4886" width="12.125" style="339" customWidth="1"/>
    <col min="4887" max="4888" width="20.125" style="339" customWidth="1"/>
    <col min="4889" max="5120" width="10.125" style="339"/>
    <col min="5121" max="5121" width="7.125" style="339" customWidth="1"/>
    <col min="5122" max="5122" width="5" style="339" customWidth="1"/>
    <col min="5123" max="5123" width="75.125" style="339" customWidth="1"/>
    <col min="5124" max="5124" width="11" style="339" customWidth="1"/>
    <col min="5125" max="5125" width="8.875" style="339" customWidth="1"/>
    <col min="5126" max="5130" width="21.375" style="339" customWidth="1"/>
    <col min="5131" max="5131" width="15.625" style="339" customWidth="1"/>
    <col min="5132" max="5132" width="8.875" style="339" customWidth="1"/>
    <col min="5133" max="5134" width="11.625" style="339" bestFit="1" customWidth="1"/>
    <col min="5135" max="5135" width="12.875" style="339" bestFit="1" customWidth="1"/>
    <col min="5136" max="5139" width="20.125" style="339" customWidth="1"/>
    <col min="5140" max="5142" width="12.125" style="339" customWidth="1"/>
    <col min="5143" max="5144" width="20.125" style="339" customWidth="1"/>
    <col min="5145" max="5376" width="10.125" style="339"/>
    <col min="5377" max="5377" width="7.125" style="339" customWidth="1"/>
    <col min="5378" max="5378" width="5" style="339" customWidth="1"/>
    <col min="5379" max="5379" width="75.125" style="339" customWidth="1"/>
    <col min="5380" max="5380" width="11" style="339" customWidth="1"/>
    <col min="5381" max="5381" width="8.875" style="339" customWidth="1"/>
    <col min="5382" max="5386" width="21.375" style="339" customWidth="1"/>
    <col min="5387" max="5387" width="15.625" style="339" customWidth="1"/>
    <col min="5388" max="5388" width="8.875" style="339" customWidth="1"/>
    <col min="5389" max="5390" width="11.625" style="339" bestFit="1" customWidth="1"/>
    <col min="5391" max="5391" width="12.875" style="339" bestFit="1" customWidth="1"/>
    <col min="5392" max="5395" width="20.125" style="339" customWidth="1"/>
    <col min="5396" max="5398" width="12.125" style="339" customWidth="1"/>
    <col min="5399" max="5400" width="20.125" style="339" customWidth="1"/>
    <col min="5401" max="5632" width="10.125" style="339"/>
    <col min="5633" max="5633" width="7.125" style="339" customWidth="1"/>
    <col min="5634" max="5634" width="5" style="339" customWidth="1"/>
    <col min="5635" max="5635" width="75.125" style="339" customWidth="1"/>
    <col min="5636" max="5636" width="11" style="339" customWidth="1"/>
    <col min="5637" max="5637" width="8.875" style="339" customWidth="1"/>
    <col min="5638" max="5642" width="21.375" style="339" customWidth="1"/>
    <col min="5643" max="5643" width="15.625" style="339" customWidth="1"/>
    <col min="5644" max="5644" width="8.875" style="339" customWidth="1"/>
    <col min="5645" max="5646" width="11.625" style="339" bestFit="1" customWidth="1"/>
    <col min="5647" max="5647" width="12.875" style="339" bestFit="1" customWidth="1"/>
    <col min="5648" max="5651" width="20.125" style="339" customWidth="1"/>
    <col min="5652" max="5654" width="12.125" style="339" customWidth="1"/>
    <col min="5655" max="5656" width="20.125" style="339" customWidth="1"/>
    <col min="5657" max="5888" width="10.125" style="339"/>
    <col min="5889" max="5889" width="7.125" style="339" customWidth="1"/>
    <col min="5890" max="5890" width="5" style="339" customWidth="1"/>
    <col min="5891" max="5891" width="75.125" style="339" customWidth="1"/>
    <col min="5892" max="5892" width="11" style="339" customWidth="1"/>
    <col min="5893" max="5893" width="8.875" style="339" customWidth="1"/>
    <col min="5894" max="5898" width="21.375" style="339" customWidth="1"/>
    <col min="5899" max="5899" width="15.625" style="339" customWidth="1"/>
    <col min="5900" max="5900" width="8.875" style="339" customWidth="1"/>
    <col min="5901" max="5902" width="11.625" style="339" bestFit="1" customWidth="1"/>
    <col min="5903" max="5903" width="12.875" style="339" bestFit="1" customWidth="1"/>
    <col min="5904" max="5907" width="20.125" style="339" customWidth="1"/>
    <col min="5908" max="5910" width="12.125" style="339" customWidth="1"/>
    <col min="5911" max="5912" width="20.125" style="339" customWidth="1"/>
    <col min="5913" max="6144" width="10.125" style="339"/>
    <col min="6145" max="6145" width="7.125" style="339" customWidth="1"/>
    <col min="6146" max="6146" width="5" style="339" customWidth="1"/>
    <col min="6147" max="6147" width="75.125" style="339" customWidth="1"/>
    <col min="6148" max="6148" width="11" style="339" customWidth="1"/>
    <col min="6149" max="6149" width="8.875" style="339" customWidth="1"/>
    <col min="6150" max="6154" width="21.375" style="339" customWidth="1"/>
    <col min="6155" max="6155" width="15.625" style="339" customWidth="1"/>
    <col min="6156" max="6156" width="8.875" style="339" customWidth="1"/>
    <col min="6157" max="6158" width="11.625" style="339" bestFit="1" customWidth="1"/>
    <col min="6159" max="6159" width="12.875" style="339" bestFit="1" customWidth="1"/>
    <col min="6160" max="6163" width="20.125" style="339" customWidth="1"/>
    <col min="6164" max="6166" width="12.125" style="339" customWidth="1"/>
    <col min="6167" max="6168" width="20.125" style="339" customWidth="1"/>
    <col min="6169" max="6400" width="10.125" style="339"/>
    <col min="6401" max="6401" width="7.125" style="339" customWidth="1"/>
    <col min="6402" max="6402" width="5" style="339" customWidth="1"/>
    <col min="6403" max="6403" width="75.125" style="339" customWidth="1"/>
    <col min="6404" max="6404" width="11" style="339" customWidth="1"/>
    <col min="6405" max="6405" width="8.875" style="339" customWidth="1"/>
    <col min="6406" max="6410" width="21.375" style="339" customWidth="1"/>
    <col min="6411" max="6411" width="15.625" style="339" customWidth="1"/>
    <col min="6412" max="6412" width="8.875" style="339" customWidth="1"/>
    <col min="6413" max="6414" width="11.625" style="339" bestFit="1" customWidth="1"/>
    <col min="6415" max="6415" width="12.875" style="339" bestFit="1" customWidth="1"/>
    <col min="6416" max="6419" width="20.125" style="339" customWidth="1"/>
    <col min="6420" max="6422" width="12.125" style="339" customWidth="1"/>
    <col min="6423" max="6424" width="20.125" style="339" customWidth="1"/>
    <col min="6425" max="6656" width="10.125" style="339"/>
    <col min="6657" max="6657" width="7.125" style="339" customWidth="1"/>
    <col min="6658" max="6658" width="5" style="339" customWidth="1"/>
    <col min="6659" max="6659" width="75.125" style="339" customWidth="1"/>
    <col min="6660" max="6660" width="11" style="339" customWidth="1"/>
    <col min="6661" max="6661" width="8.875" style="339" customWidth="1"/>
    <col min="6662" max="6666" width="21.375" style="339" customWidth="1"/>
    <col min="6667" max="6667" width="15.625" style="339" customWidth="1"/>
    <col min="6668" max="6668" width="8.875" style="339" customWidth="1"/>
    <col min="6669" max="6670" width="11.625" style="339" bestFit="1" customWidth="1"/>
    <col min="6671" max="6671" width="12.875" style="339" bestFit="1" customWidth="1"/>
    <col min="6672" max="6675" width="20.125" style="339" customWidth="1"/>
    <col min="6676" max="6678" width="12.125" style="339" customWidth="1"/>
    <col min="6679" max="6680" width="20.125" style="339" customWidth="1"/>
    <col min="6681" max="6912" width="10.125" style="339"/>
    <col min="6913" max="6913" width="7.125" style="339" customWidth="1"/>
    <col min="6914" max="6914" width="5" style="339" customWidth="1"/>
    <col min="6915" max="6915" width="75.125" style="339" customWidth="1"/>
    <col min="6916" max="6916" width="11" style="339" customWidth="1"/>
    <col min="6917" max="6917" width="8.875" style="339" customWidth="1"/>
    <col min="6918" max="6922" width="21.375" style="339" customWidth="1"/>
    <col min="6923" max="6923" width="15.625" style="339" customWidth="1"/>
    <col min="6924" max="6924" width="8.875" style="339" customWidth="1"/>
    <col min="6925" max="6926" width="11.625" style="339" bestFit="1" customWidth="1"/>
    <col min="6927" max="6927" width="12.875" style="339" bestFit="1" customWidth="1"/>
    <col min="6928" max="6931" width="20.125" style="339" customWidth="1"/>
    <col min="6932" max="6934" width="12.125" style="339" customWidth="1"/>
    <col min="6935" max="6936" width="20.125" style="339" customWidth="1"/>
    <col min="6937" max="7168" width="10.125" style="339"/>
    <col min="7169" max="7169" width="7.125" style="339" customWidth="1"/>
    <col min="7170" max="7170" width="5" style="339" customWidth="1"/>
    <col min="7171" max="7171" width="75.125" style="339" customWidth="1"/>
    <col min="7172" max="7172" width="11" style="339" customWidth="1"/>
    <col min="7173" max="7173" width="8.875" style="339" customWidth="1"/>
    <col min="7174" max="7178" width="21.375" style="339" customWidth="1"/>
    <col min="7179" max="7179" width="15.625" style="339" customWidth="1"/>
    <col min="7180" max="7180" width="8.875" style="339" customWidth="1"/>
    <col min="7181" max="7182" width="11.625" style="339" bestFit="1" customWidth="1"/>
    <col min="7183" max="7183" width="12.875" style="339" bestFit="1" customWidth="1"/>
    <col min="7184" max="7187" width="20.125" style="339" customWidth="1"/>
    <col min="7188" max="7190" width="12.125" style="339" customWidth="1"/>
    <col min="7191" max="7192" width="20.125" style="339" customWidth="1"/>
    <col min="7193" max="7424" width="10.125" style="339"/>
    <col min="7425" max="7425" width="7.125" style="339" customWidth="1"/>
    <col min="7426" max="7426" width="5" style="339" customWidth="1"/>
    <col min="7427" max="7427" width="75.125" style="339" customWidth="1"/>
    <col min="7428" max="7428" width="11" style="339" customWidth="1"/>
    <col min="7429" max="7429" width="8.875" style="339" customWidth="1"/>
    <col min="7430" max="7434" width="21.375" style="339" customWidth="1"/>
    <col min="7435" max="7435" width="15.625" style="339" customWidth="1"/>
    <col min="7436" max="7436" width="8.875" style="339" customWidth="1"/>
    <col min="7437" max="7438" width="11.625" style="339" bestFit="1" customWidth="1"/>
    <col min="7439" max="7439" width="12.875" style="339" bestFit="1" customWidth="1"/>
    <col min="7440" max="7443" width="20.125" style="339" customWidth="1"/>
    <col min="7444" max="7446" width="12.125" style="339" customWidth="1"/>
    <col min="7447" max="7448" width="20.125" style="339" customWidth="1"/>
    <col min="7449" max="7680" width="10.125" style="339"/>
    <col min="7681" max="7681" width="7.125" style="339" customWidth="1"/>
    <col min="7682" max="7682" width="5" style="339" customWidth="1"/>
    <col min="7683" max="7683" width="75.125" style="339" customWidth="1"/>
    <col min="7684" max="7684" width="11" style="339" customWidth="1"/>
    <col min="7685" max="7685" width="8.875" style="339" customWidth="1"/>
    <col min="7686" max="7690" width="21.375" style="339" customWidth="1"/>
    <col min="7691" max="7691" width="15.625" style="339" customWidth="1"/>
    <col min="7692" max="7692" width="8.875" style="339" customWidth="1"/>
    <col min="7693" max="7694" width="11.625" style="339" bestFit="1" customWidth="1"/>
    <col min="7695" max="7695" width="12.875" style="339" bestFit="1" customWidth="1"/>
    <col min="7696" max="7699" width="20.125" style="339" customWidth="1"/>
    <col min="7700" max="7702" width="12.125" style="339" customWidth="1"/>
    <col min="7703" max="7704" width="20.125" style="339" customWidth="1"/>
    <col min="7705" max="7936" width="10.125" style="339"/>
    <col min="7937" max="7937" width="7.125" style="339" customWidth="1"/>
    <col min="7938" max="7938" width="5" style="339" customWidth="1"/>
    <col min="7939" max="7939" width="75.125" style="339" customWidth="1"/>
    <col min="7940" max="7940" width="11" style="339" customWidth="1"/>
    <col min="7941" max="7941" width="8.875" style="339" customWidth="1"/>
    <col min="7942" max="7946" width="21.375" style="339" customWidth="1"/>
    <col min="7947" max="7947" width="15.625" style="339" customWidth="1"/>
    <col min="7948" max="7948" width="8.875" style="339" customWidth="1"/>
    <col min="7949" max="7950" width="11.625" style="339" bestFit="1" customWidth="1"/>
    <col min="7951" max="7951" width="12.875" style="339" bestFit="1" customWidth="1"/>
    <col min="7952" max="7955" width="20.125" style="339" customWidth="1"/>
    <col min="7956" max="7958" width="12.125" style="339" customWidth="1"/>
    <col min="7959" max="7960" width="20.125" style="339" customWidth="1"/>
    <col min="7961" max="8192" width="10.125" style="339"/>
    <col min="8193" max="8193" width="7.125" style="339" customWidth="1"/>
    <col min="8194" max="8194" width="5" style="339" customWidth="1"/>
    <col min="8195" max="8195" width="75.125" style="339" customWidth="1"/>
    <col min="8196" max="8196" width="11" style="339" customWidth="1"/>
    <col min="8197" max="8197" width="8.875" style="339" customWidth="1"/>
    <col min="8198" max="8202" width="21.375" style="339" customWidth="1"/>
    <col min="8203" max="8203" width="15.625" style="339" customWidth="1"/>
    <col min="8204" max="8204" width="8.875" style="339" customWidth="1"/>
    <col min="8205" max="8206" width="11.625" style="339" bestFit="1" customWidth="1"/>
    <col min="8207" max="8207" width="12.875" style="339" bestFit="1" customWidth="1"/>
    <col min="8208" max="8211" width="20.125" style="339" customWidth="1"/>
    <col min="8212" max="8214" width="12.125" style="339" customWidth="1"/>
    <col min="8215" max="8216" width="20.125" style="339" customWidth="1"/>
    <col min="8217" max="8448" width="10.125" style="339"/>
    <col min="8449" max="8449" width="7.125" style="339" customWidth="1"/>
    <col min="8450" max="8450" width="5" style="339" customWidth="1"/>
    <col min="8451" max="8451" width="75.125" style="339" customWidth="1"/>
    <col min="8452" max="8452" width="11" style="339" customWidth="1"/>
    <col min="8453" max="8453" width="8.875" style="339" customWidth="1"/>
    <col min="8454" max="8458" width="21.375" style="339" customWidth="1"/>
    <col min="8459" max="8459" width="15.625" style="339" customWidth="1"/>
    <col min="8460" max="8460" width="8.875" style="339" customWidth="1"/>
    <col min="8461" max="8462" width="11.625" style="339" bestFit="1" customWidth="1"/>
    <col min="8463" max="8463" width="12.875" style="339" bestFit="1" customWidth="1"/>
    <col min="8464" max="8467" width="20.125" style="339" customWidth="1"/>
    <col min="8468" max="8470" width="12.125" style="339" customWidth="1"/>
    <col min="8471" max="8472" width="20.125" style="339" customWidth="1"/>
    <col min="8473" max="8704" width="10.125" style="339"/>
    <col min="8705" max="8705" width="7.125" style="339" customWidth="1"/>
    <col min="8706" max="8706" width="5" style="339" customWidth="1"/>
    <col min="8707" max="8707" width="75.125" style="339" customWidth="1"/>
    <col min="8708" max="8708" width="11" style="339" customWidth="1"/>
    <col min="8709" max="8709" width="8.875" style="339" customWidth="1"/>
    <col min="8710" max="8714" width="21.375" style="339" customWidth="1"/>
    <col min="8715" max="8715" width="15.625" style="339" customWidth="1"/>
    <col min="8716" max="8716" width="8.875" style="339" customWidth="1"/>
    <col min="8717" max="8718" width="11.625" style="339" bestFit="1" customWidth="1"/>
    <col min="8719" max="8719" width="12.875" style="339" bestFit="1" customWidth="1"/>
    <col min="8720" max="8723" width="20.125" style="339" customWidth="1"/>
    <col min="8724" max="8726" width="12.125" style="339" customWidth="1"/>
    <col min="8727" max="8728" width="20.125" style="339" customWidth="1"/>
    <col min="8729" max="8960" width="10.125" style="339"/>
    <col min="8961" max="8961" width="7.125" style="339" customWidth="1"/>
    <col min="8962" max="8962" width="5" style="339" customWidth="1"/>
    <col min="8963" max="8963" width="75.125" style="339" customWidth="1"/>
    <col min="8964" max="8964" width="11" style="339" customWidth="1"/>
    <col min="8965" max="8965" width="8.875" style="339" customWidth="1"/>
    <col min="8966" max="8970" width="21.375" style="339" customWidth="1"/>
    <col min="8971" max="8971" width="15.625" style="339" customWidth="1"/>
    <col min="8972" max="8972" width="8.875" style="339" customWidth="1"/>
    <col min="8973" max="8974" width="11.625" style="339" bestFit="1" customWidth="1"/>
    <col min="8975" max="8975" width="12.875" style="339" bestFit="1" customWidth="1"/>
    <col min="8976" max="8979" width="20.125" style="339" customWidth="1"/>
    <col min="8980" max="8982" width="12.125" style="339" customWidth="1"/>
    <col min="8983" max="8984" width="20.125" style="339" customWidth="1"/>
    <col min="8985" max="9216" width="10.125" style="339"/>
    <col min="9217" max="9217" width="7.125" style="339" customWidth="1"/>
    <col min="9218" max="9218" width="5" style="339" customWidth="1"/>
    <col min="9219" max="9219" width="75.125" style="339" customWidth="1"/>
    <col min="9220" max="9220" width="11" style="339" customWidth="1"/>
    <col min="9221" max="9221" width="8.875" style="339" customWidth="1"/>
    <col min="9222" max="9226" width="21.375" style="339" customWidth="1"/>
    <col min="9227" max="9227" width="15.625" style="339" customWidth="1"/>
    <col min="9228" max="9228" width="8.875" style="339" customWidth="1"/>
    <col min="9229" max="9230" width="11.625" style="339" bestFit="1" customWidth="1"/>
    <col min="9231" max="9231" width="12.875" style="339" bestFit="1" customWidth="1"/>
    <col min="9232" max="9235" width="20.125" style="339" customWidth="1"/>
    <col min="9236" max="9238" width="12.125" style="339" customWidth="1"/>
    <col min="9239" max="9240" width="20.125" style="339" customWidth="1"/>
    <col min="9241" max="9472" width="10.125" style="339"/>
    <col min="9473" max="9473" width="7.125" style="339" customWidth="1"/>
    <col min="9474" max="9474" width="5" style="339" customWidth="1"/>
    <col min="9475" max="9475" width="75.125" style="339" customWidth="1"/>
    <col min="9476" max="9476" width="11" style="339" customWidth="1"/>
    <col min="9477" max="9477" width="8.875" style="339" customWidth="1"/>
    <col min="9478" max="9482" width="21.375" style="339" customWidth="1"/>
    <col min="9483" max="9483" width="15.625" style="339" customWidth="1"/>
    <col min="9484" max="9484" width="8.875" style="339" customWidth="1"/>
    <col min="9485" max="9486" width="11.625" style="339" bestFit="1" customWidth="1"/>
    <col min="9487" max="9487" width="12.875" style="339" bestFit="1" customWidth="1"/>
    <col min="9488" max="9491" width="20.125" style="339" customWidth="1"/>
    <col min="9492" max="9494" width="12.125" style="339" customWidth="1"/>
    <col min="9495" max="9496" width="20.125" style="339" customWidth="1"/>
    <col min="9497" max="9728" width="10.125" style="339"/>
    <col min="9729" max="9729" width="7.125" style="339" customWidth="1"/>
    <col min="9730" max="9730" width="5" style="339" customWidth="1"/>
    <col min="9731" max="9731" width="75.125" style="339" customWidth="1"/>
    <col min="9732" max="9732" width="11" style="339" customWidth="1"/>
    <col min="9733" max="9733" width="8.875" style="339" customWidth="1"/>
    <col min="9734" max="9738" width="21.375" style="339" customWidth="1"/>
    <col min="9739" max="9739" width="15.625" style="339" customWidth="1"/>
    <col min="9740" max="9740" width="8.875" style="339" customWidth="1"/>
    <col min="9741" max="9742" width="11.625" style="339" bestFit="1" customWidth="1"/>
    <col min="9743" max="9743" width="12.875" style="339" bestFit="1" customWidth="1"/>
    <col min="9744" max="9747" width="20.125" style="339" customWidth="1"/>
    <col min="9748" max="9750" width="12.125" style="339" customWidth="1"/>
    <col min="9751" max="9752" width="20.125" style="339" customWidth="1"/>
    <col min="9753" max="9984" width="10.125" style="339"/>
    <col min="9985" max="9985" width="7.125" style="339" customWidth="1"/>
    <col min="9986" max="9986" width="5" style="339" customWidth="1"/>
    <col min="9987" max="9987" width="75.125" style="339" customWidth="1"/>
    <col min="9988" max="9988" width="11" style="339" customWidth="1"/>
    <col min="9989" max="9989" width="8.875" style="339" customWidth="1"/>
    <col min="9990" max="9994" width="21.375" style="339" customWidth="1"/>
    <col min="9995" max="9995" width="15.625" style="339" customWidth="1"/>
    <col min="9996" max="9996" width="8.875" style="339" customWidth="1"/>
    <col min="9997" max="9998" width="11.625" style="339" bestFit="1" customWidth="1"/>
    <col min="9999" max="9999" width="12.875" style="339" bestFit="1" customWidth="1"/>
    <col min="10000" max="10003" width="20.125" style="339" customWidth="1"/>
    <col min="10004" max="10006" width="12.125" style="339" customWidth="1"/>
    <col min="10007" max="10008" width="20.125" style="339" customWidth="1"/>
    <col min="10009" max="10240" width="10.125" style="339"/>
    <col min="10241" max="10241" width="7.125" style="339" customWidth="1"/>
    <col min="10242" max="10242" width="5" style="339" customWidth="1"/>
    <col min="10243" max="10243" width="75.125" style="339" customWidth="1"/>
    <col min="10244" max="10244" width="11" style="339" customWidth="1"/>
    <col min="10245" max="10245" width="8.875" style="339" customWidth="1"/>
    <col min="10246" max="10250" width="21.375" style="339" customWidth="1"/>
    <col min="10251" max="10251" width="15.625" style="339" customWidth="1"/>
    <col min="10252" max="10252" width="8.875" style="339" customWidth="1"/>
    <col min="10253" max="10254" width="11.625" style="339" bestFit="1" customWidth="1"/>
    <col min="10255" max="10255" width="12.875" style="339" bestFit="1" customWidth="1"/>
    <col min="10256" max="10259" width="20.125" style="339" customWidth="1"/>
    <col min="10260" max="10262" width="12.125" style="339" customWidth="1"/>
    <col min="10263" max="10264" width="20.125" style="339" customWidth="1"/>
    <col min="10265" max="10496" width="10.125" style="339"/>
    <col min="10497" max="10497" width="7.125" style="339" customWidth="1"/>
    <col min="10498" max="10498" width="5" style="339" customWidth="1"/>
    <col min="10499" max="10499" width="75.125" style="339" customWidth="1"/>
    <col min="10500" max="10500" width="11" style="339" customWidth="1"/>
    <col min="10501" max="10501" width="8.875" style="339" customWidth="1"/>
    <col min="10502" max="10506" width="21.375" style="339" customWidth="1"/>
    <col min="10507" max="10507" width="15.625" style="339" customWidth="1"/>
    <col min="10508" max="10508" width="8.875" style="339" customWidth="1"/>
    <col min="10509" max="10510" width="11.625" style="339" bestFit="1" customWidth="1"/>
    <col min="10511" max="10511" width="12.875" style="339" bestFit="1" customWidth="1"/>
    <col min="10512" max="10515" width="20.125" style="339" customWidth="1"/>
    <col min="10516" max="10518" width="12.125" style="339" customWidth="1"/>
    <col min="10519" max="10520" width="20.125" style="339" customWidth="1"/>
    <col min="10521" max="10752" width="10.125" style="339"/>
    <col min="10753" max="10753" width="7.125" style="339" customWidth="1"/>
    <col min="10754" max="10754" width="5" style="339" customWidth="1"/>
    <col min="10755" max="10755" width="75.125" style="339" customWidth="1"/>
    <col min="10756" max="10756" width="11" style="339" customWidth="1"/>
    <col min="10757" max="10757" width="8.875" style="339" customWidth="1"/>
    <col min="10758" max="10762" width="21.375" style="339" customWidth="1"/>
    <col min="10763" max="10763" width="15.625" style="339" customWidth="1"/>
    <col min="10764" max="10764" width="8.875" style="339" customWidth="1"/>
    <col min="10765" max="10766" width="11.625" style="339" bestFit="1" customWidth="1"/>
    <col min="10767" max="10767" width="12.875" style="339" bestFit="1" customWidth="1"/>
    <col min="10768" max="10771" width="20.125" style="339" customWidth="1"/>
    <col min="10772" max="10774" width="12.125" style="339" customWidth="1"/>
    <col min="10775" max="10776" width="20.125" style="339" customWidth="1"/>
    <col min="10777" max="11008" width="10.125" style="339"/>
    <col min="11009" max="11009" width="7.125" style="339" customWidth="1"/>
    <col min="11010" max="11010" width="5" style="339" customWidth="1"/>
    <col min="11011" max="11011" width="75.125" style="339" customWidth="1"/>
    <col min="11012" max="11012" width="11" style="339" customWidth="1"/>
    <col min="11013" max="11013" width="8.875" style="339" customWidth="1"/>
    <col min="11014" max="11018" width="21.375" style="339" customWidth="1"/>
    <col min="11019" max="11019" width="15.625" style="339" customWidth="1"/>
    <col min="11020" max="11020" width="8.875" style="339" customWidth="1"/>
    <col min="11021" max="11022" width="11.625" style="339" bestFit="1" customWidth="1"/>
    <col min="11023" max="11023" width="12.875" style="339" bestFit="1" customWidth="1"/>
    <col min="11024" max="11027" width="20.125" style="339" customWidth="1"/>
    <col min="11028" max="11030" width="12.125" style="339" customWidth="1"/>
    <col min="11031" max="11032" width="20.125" style="339" customWidth="1"/>
    <col min="11033" max="11264" width="10.125" style="339"/>
    <col min="11265" max="11265" width="7.125" style="339" customWidth="1"/>
    <col min="11266" max="11266" width="5" style="339" customWidth="1"/>
    <col min="11267" max="11267" width="75.125" style="339" customWidth="1"/>
    <col min="11268" max="11268" width="11" style="339" customWidth="1"/>
    <col min="11269" max="11269" width="8.875" style="339" customWidth="1"/>
    <col min="11270" max="11274" width="21.375" style="339" customWidth="1"/>
    <col min="11275" max="11275" width="15.625" style="339" customWidth="1"/>
    <col min="11276" max="11276" width="8.875" style="339" customWidth="1"/>
    <col min="11277" max="11278" width="11.625" style="339" bestFit="1" customWidth="1"/>
    <col min="11279" max="11279" width="12.875" style="339" bestFit="1" customWidth="1"/>
    <col min="11280" max="11283" width="20.125" style="339" customWidth="1"/>
    <col min="11284" max="11286" width="12.125" style="339" customWidth="1"/>
    <col min="11287" max="11288" width="20.125" style="339" customWidth="1"/>
    <col min="11289" max="11520" width="10.125" style="339"/>
    <col min="11521" max="11521" width="7.125" style="339" customWidth="1"/>
    <col min="11522" max="11522" width="5" style="339" customWidth="1"/>
    <col min="11523" max="11523" width="75.125" style="339" customWidth="1"/>
    <col min="11524" max="11524" width="11" style="339" customWidth="1"/>
    <col min="11525" max="11525" width="8.875" style="339" customWidth="1"/>
    <col min="11526" max="11530" width="21.375" style="339" customWidth="1"/>
    <col min="11531" max="11531" width="15.625" style="339" customWidth="1"/>
    <col min="11532" max="11532" width="8.875" style="339" customWidth="1"/>
    <col min="11533" max="11534" width="11.625" style="339" bestFit="1" customWidth="1"/>
    <col min="11535" max="11535" width="12.875" style="339" bestFit="1" customWidth="1"/>
    <col min="11536" max="11539" width="20.125" style="339" customWidth="1"/>
    <col min="11540" max="11542" width="12.125" style="339" customWidth="1"/>
    <col min="11543" max="11544" width="20.125" style="339" customWidth="1"/>
    <col min="11545" max="11776" width="10.125" style="339"/>
    <col min="11777" max="11777" width="7.125" style="339" customWidth="1"/>
    <col min="11778" max="11778" width="5" style="339" customWidth="1"/>
    <col min="11779" max="11779" width="75.125" style="339" customWidth="1"/>
    <col min="11780" max="11780" width="11" style="339" customWidth="1"/>
    <col min="11781" max="11781" width="8.875" style="339" customWidth="1"/>
    <col min="11782" max="11786" width="21.375" style="339" customWidth="1"/>
    <col min="11787" max="11787" width="15.625" style="339" customWidth="1"/>
    <col min="11788" max="11788" width="8.875" style="339" customWidth="1"/>
    <col min="11789" max="11790" width="11.625" style="339" bestFit="1" customWidth="1"/>
    <col min="11791" max="11791" width="12.875" style="339" bestFit="1" customWidth="1"/>
    <col min="11792" max="11795" width="20.125" style="339" customWidth="1"/>
    <col min="11796" max="11798" width="12.125" style="339" customWidth="1"/>
    <col min="11799" max="11800" width="20.125" style="339" customWidth="1"/>
    <col min="11801" max="12032" width="10.125" style="339"/>
    <col min="12033" max="12033" width="7.125" style="339" customWidth="1"/>
    <col min="12034" max="12034" width="5" style="339" customWidth="1"/>
    <col min="12035" max="12035" width="75.125" style="339" customWidth="1"/>
    <col min="12036" max="12036" width="11" style="339" customWidth="1"/>
    <col min="12037" max="12037" width="8.875" style="339" customWidth="1"/>
    <col min="12038" max="12042" width="21.375" style="339" customWidth="1"/>
    <col min="12043" max="12043" width="15.625" style="339" customWidth="1"/>
    <col min="12044" max="12044" width="8.875" style="339" customWidth="1"/>
    <col min="12045" max="12046" width="11.625" style="339" bestFit="1" customWidth="1"/>
    <col min="12047" max="12047" width="12.875" style="339" bestFit="1" customWidth="1"/>
    <col min="12048" max="12051" width="20.125" style="339" customWidth="1"/>
    <col min="12052" max="12054" width="12.125" style="339" customWidth="1"/>
    <col min="12055" max="12056" width="20.125" style="339" customWidth="1"/>
    <col min="12057" max="12288" width="10.125" style="339"/>
    <col min="12289" max="12289" width="7.125" style="339" customWidth="1"/>
    <col min="12290" max="12290" width="5" style="339" customWidth="1"/>
    <col min="12291" max="12291" width="75.125" style="339" customWidth="1"/>
    <col min="12292" max="12292" width="11" style="339" customWidth="1"/>
    <col min="12293" max="12293" width="8.875" style="339" customWidth="1"/>
    <col min="12294" max="12298" width="21.375" style="339" customWidth="1"/>
    <col min="12299" max="12299" width="15.625" style="339" customWidth="1"/>
    <col min="12300" max="12300" width="8.875" style="339" customWidth="1"/>
    <col min="12301" max="12302" width="11.625" style="339" bestFit="1" customWidth="1"/>
    <col min="12303" max="12303" width="12.875" style="339" bestFit="1" customWidth="1"/>
    <col min="12304" max="12307" width="20.125" style="339" customWidth="1"/>
    <col min="12308" max="12310" width="12.125" style="339" customWidth="1"/>
    <col min="12311" max="12312" width="20.125" style="339" customWidth="1"/>
    <col min="12313" max="12544" width="10.125" style="339"/>
    <col min="12545" max="12545" width="7.125" style="339" customWidth="1"/>
    <col min="12546" max="12546" width="5" style="339" customWidth="1"/>
    <col min="12547" max="12547" width="75.125" style="339" customWidth="1"/>
    <col min="12548" max="12548" width="11" style="339" customWidth="1"/>
    <col min="12549" max="12549" width="8.875" style="339" customWidth="1"/>
    <col min="12550" max="12554" width="21.375" style="339" customWidth="1"/>
    <col min="12555" max="12555" width="15.625" style="339" customWidth="1"/>
    <col min="12556" max="12556" width="8.875" style="339" customWidth="1"/>
    <col min="12557" max="12558" width="11.625" style="339" bestFit="1" customWidth="1"/>
    <col min="12559" max="12559" width="12.875" style="339" bestFit="1" customWidth="1"/>
    <col min="12560" max="12563" width="20.125" style="339" customWidth="1"/>
    <col min="12564" max="12566" width="12.125" style="339" customWidth="1"/>
    <col min="12567" max="12568" width="20.125" style="339" customWidth="1"/>
    <col min="12569" max="12800" width="10.125" style="339"/>
    <col min="12801" max="12801" width="7.125" style="339" customWidth="1"/>
    <col min="12802" max="12802" width="5" style="339" customWidth="1"/>
    <col min="12803" max="12803" width="75.125" style="339" customWidth="1"/>
    <col min="12804" max="12804" width="11" style="339" customWidth="1"/>
    <col min="12805" max="12805" width="8.875" style="339" customWidth="1"/>
    <col min="12806" max="12810" width="21.375" style="339" customWidth="1"/>
    <col min="12811" max="12811" width="15.625" style="339" customWidth="1"/>
    <col min="12812" max="12812" width="8.875" style="339" customWidth="1"/>
    <col min="12813" max="12814" width="11.625" style="339" bestFit="1" customWidth="1"/>
    <col min="12815" max="12815" width="12.875" style="339" bestFit="1" customWidth="1"/>
    <col min="12816" max="12819" width="20.125" style="339" customWidth="1"/>
    <col min="12820" max="12822" width="12.125" style="339" customWidth="1"/>
    <col min="12823" max="12824" width="20.125" style="339" customWidth="1"/>
    <col min="12825" max="13056" width="10.125" style="339"/>
    <col min="13057" max="13057" width="7.125" style="339" customWidth="1"/>
    <col min="13058" max="13058" width="5" style="339" customWidth="1"/>
    <col min="13059" max="13059" width="75.125" style="339" customWidth="1"/>
    <col min="13060" max="13060" width="11" style="339" customWidth="1"/>
    <col min="13061" max="13061" width="8.875" style="339" customWidth="1"/>
    <col min="13062" max="13066" width="21.375" style="339" customWidth="1"/>
    <col min="13067" max="13067" width="15.625" style="339" customWidth="1"/>
    <col min="13068" max="13068" width="8.875" style="339" customWidth="1"/>
    <col min="13069" max="13070" width="11.625" style="339" bestFit="1" customWidth="1"/>
    <col min="13071" max="13071" width="12.875" style="339" bestFit="1" customWidth="1"/>
    <col min="13072" max="13075" width="20.125" style="339" customWidth="1"/>
    <col min="13076" max="13078" width="12.125" style="339" customWidth="1"/>
    <col min="13079" max="13080" width="20.125" style="339" customWidth="1"/>
    <col min="13081" max="13312" width="10.125" style="339"/>
    <col min="13313" max="13313" width="7.125" style="339" customWidth="1"/>
    <col min="13314" max="13314" width="5" style="339" customWidth="1"/>
    <col min="13315" max="13315" width="75.125" style="339" customWidth="1"/>
    <col min="13316" max="13316" width="11" style="339" customWidth="1"/>
    <col min="13317" max="13317" width="8.875" style="339" customWidth="1"/>
    <col min="13318" max="13322" width="21.375" style="339" customWidth="1"/>
    <col min="13323" max="13323" width="15.625" style="339" customWidth="1"/>
    <col min="13324" max="13324" width="8.875" style="339" customWidth="1"/>
    <col min="13325" max="13326" width="11.625" style="339" bestFit="1" customWidth="1"/>
    <col min="13327" max="13327" width="12.875" style="339" bestFit="1" customWidth="1"/>
    <col min="13328" max="13331" width="20.125" style="339" customWidth="1"/>
    <col min="13332" max="13334" width="12.125" style="339" customWidth="1"/>
    <col min="13335" max="13336" width="20.125" style="339" customWidth="1"/>
    <col min="13337" max="13568" width="10.125" style="339"/>
    <col min="13569" max="13569" width="7.125" style="339" customWidth="1"/>
    <col min="13570" max="13570" width="5" style="339" customWidth="1"/>
    <col min="13571" max="13571" width="75.125" style="339" customWidth="1"/>
    <col min="13572" max="13572" width="11" style="339" customWidth="1"/>
    <col min="13573" max="13573" width="8.875" style="339" customWidth="1"/>
    <col min="13574" max="13578" width="21.375" style="339" customWidth="1"/>
    <col min="13579" max="13579" width="15.625" style="339" customWidth="1"/>
    <col min="13580" max="13580" width="8.875" style="339" customWidth="1"/>
    <col min="13581" max="13582" width="11.625" style="339" bestFit="1" customWidth="1"/>
    <col min="13583" max="13583" width="12.875" style="339" bestFit="1" customWidth="1"/>
    <col min="13584" max="13587" width="20.125" style="339" customWidth="1"/>
    <col min="13588" max="13590" width="12.125" style="339" customWidth="1"/>
    <col min="13591" max="13592" width="20.125" style="339" customWidth="1"/>
    <col min="13593" max="13824" width="10.125" style="339"/>
    <col min="13825" max="13825" width="7.125" style="339" customWidth="1"/>
    <col min="13826" max="13826" width="5" style="339" customWidth="1"/>
    <col min="13827" max="13827" width="75.125" style="339" customWidth="1"/>
    <col min="13828" max="13828" width="11" style="339" customWidth="1"/>
    <col min="13829" max="13829" width="8.875" style="339" customWidth="1"/>
    <col min="13830" max="13834" width="21.375" style="339" customWidth="1"/>
    <col min="13835" max="13835" width="15.625" style="339" customWidth="1"/>
    <col min="13836" max="13836" width="8.875" style="339" customWidth="1"/>
    <col min="13837" max="13838" width="11.625" style="339" bestFit="1" customWidth="1"/>
    <col min="13839" max="13839" width="12.875" style="339" bestFit="1" customWidth="1"/>
    <col min="13840" max="13843" width="20.125" style="339" customWidth="1"/>
    <col min="13844" max="13846" width="12.125" style="339" customWidth="1"/>
    <col min="13847" max="13848" width="20.125" style="339" customWidth="1"/>
    <col min="13849" max="14080" width="10.125" style="339"/>
    <col min="14081" max="14081" width="7.125" style="339" customWidth="1"/>
    <col min="14082" max="14082" width="5" style="339" customWidth="1"/>
    <col min="14083" max="14083" width="75.125" style="339" customWidth="1"/>
    <col min="14084" max="14084" width="11" style="339" customWidth="1"/>
    <col min="14085" max="14085" width="8.875" style="339" customWidth="1"/>
    <col min="14086" max="14090" width="21.375" style="339" customWidth="1"/>
    <col min="14091" max="14091" width="15.625" style="339" customWidth="1"/>
    <col min="14092" max="14092" width="8.875" style="339" customWidth="1"/>
    <col min="14093" max="14094" width="11.625" style="339" bestFit="1" customWidth="1"/>
    <col min="14095" max="14095" width="12.875" style="339" bestFit="1" customWidth="1"/>
    <col min="14096" max="14099" width="20.125" style="339" customWidth="1"/>
    <col min="14100" max="14102" width="12.125" style="339" customWidth="1"/>
    <col min="14103" max="14104" width="20.125" style="339" customWidth="1"/>
    <col min="14105" max="14336" width="10.125" style="339"/>
    <col min="14337" max="14337" width="7.125" style="339" customWidth="1"/>
    <col min="14338" max="14338" width="5" style="339" customWidth="1"/>
    <col min="14339" max="14339" width="75.125" style="339" customWidth="1"/>
    <col min="14340" max="14340" width="11" style="339" customWidth="1"/>
    <col min="14341" max="14341" width="8.875" style="339" customWidth="1"/>
    <col min="14342" max="14346" width="21.375" style="339" customWidth="1"/>
    <col min="14347" max="14347" width="15.625" style="339" customWidth="1"/>
    <col min="14348" max="14348" width="8.875" style="339" customWidth="1"/>
    <col min="14349" max="14350" width="11.625" style="339" bestFit="1" customWidth="1"/>
    <col min="14351" max="14351" width="12.875" style="339" bestFit="1" customWidth="1"/>
    <col min="14352" max="14355" width="20.125" style="339" customWidth="1"/>
    <col min="14356" max="14358" width="12.125" style="339" customWidth="1"/>
    <col min="14359" max="14360" width="20.125" style="339" customWidth="1"/>
    <col min="14361" max="14592" width="10.125" style="339"/>
    <col min="14593" max="14593" width="7.125" style="339" customWidth="1"/>
    <col min="14594" max="14594" width="5" style="339" customWidth="1"/>
    <col min="14595" max="14595" width="75.125" style="339" customWidth="1"/>
    <col min="14596" max="14596" width="11" style="339" customWidth="1"/>
    <col min="14597" max="14597" width="8.875" style="339" customWidth="1"/>
    <col min="14598" max="14602" width="21.375" style="339" customWidth="1"/>
    <col min="14603" max="14603" width="15.625" style="339" customWidth="1"/>
    <col min="14604" max="14604" width="8.875" style="339" customWidth="1"/>
    <col min="14605" max="14606" width="11.625" style="339" bestFit="1" customWidth="1"/>
    <col min="14607" max="14607" width="12.875" style="339" bestFit="1" customWidth="1"/>
    <col min="14608" max="14611" width="20.125" style="339" customWidth="1"/>
    <col min="14612" max="14614" width="12.125" style="339" customWidth="1"/>
    <col min="14615" max="14616" width="20.125" style="339" customWidth="1"/>
    <col min="14617" max="14848" width="10.125" style="339"/>
    <col min="14849" max="14849" width="7.125" style="339" customWidth="1"/>
    <col min="14850" max="14850" width="5" style="339" customWidth="1"/>
    <col min="14851" max="14851" width="75.125" style="339" customWidth="1"/>
    <col min="14852" max="14852" width="11" style="339" customWidth="1"/>
    <col min="14853" max="14853" width="8.875" style="339" customWidth="1"/>
    <col min="14854" max="14858" width="21.375" style="339" customWidth="1"/>
    <col min="14859" max="14859" width="15.625" style="339" customWidth="1"/>
    <col min="14860" max="14860" width="8.875" style="339" customWidth="1"/>
    <col min="14861" max="14862" width="11.625" style="339" bestFit="1" customWidth="1"/>
    <col min="14863" max="14863" width="12.875" style="339" bestFit="1" customWidth="1"/>
    <col min="14864" max="14867" width="20.125" style="339" customWidth="1"/>
    <col min="14868" max="14870" width="12.125" style="339" customWidth="1"/>
    <col min="14871" max="14872" width="20.125" style="339" customWidth="1"/>
    <col min="14873" max="15104" width="10.125" style="339"/>
    <col min="15105" max="15105" width="7.125" style="339" customWidth="1"/>
    <col min="15106" max="15106" width="5" style="339" customWidth="1"/>
    <col min="15107" max="15107" width="75.125" style="339" customWidth="1"/>
    <col min="15108" max="15108" width="11" style="339" customWidth="1"/>
    <col min="15109" max="15109" width="8.875" style="339" customWidth="1"/>
    <col min="15110" max="15114" width="21.375" style="339" customWidth="1"/>
    <col min="15115" max="15115" width="15.625" style="339" customWidth="1"/>
    <col min="15116" max="15116" width="8.875" style="339" customWidth="1"/>
    <col min="15117" max="15118" width="11.625" style="339" bestFit="1" customWidth="1"/>
    <col min="15119" max="15119" width="12.875" style="339" bestFit="1" customWidth="1"/>
    <col min="15120" max="15123" width="20.125" style="339" customWidth="1"/>
    <col min="15124" max="15126" width="12.125" style="339" customWidth="1"/>
    <col min="15127" max="15128" width="20.125" style="339" customWidth="1"/>
    <col min="15129" max="15360" width="10.125" style="339"/>
    <col min="15361" max="15361" width="7.125" style="339" customWidth="1"/>
    <col min="15362" max="15362" width="5" style="339" customWidth="1"/>
    <col min="15363" max="15363" width="75.125" style="339" customWidth="1"/>
    <col min="15364" max="15364" width="11" style="339" customWidth="1"/>
    <col min="15365" max="15365" width="8.875" style="339" customWidth="1"/>
    <col min="15366" max="15370" width="21.375" style="339" customWidth="1"/>
    <col min="15371" max="15371" width="15.625" style="339" customWidth="1"/>
    <col min="15372" max="15372" width="8.875" style="339" customWidth="1"/>
    <col min="15373" max="15374" width="11.625" style="339" bestFit="1" customWidth="1"/>
    <col min="15375" max="15375" width="12.875" style="339" bestFit="1" customWidth="1"/>
    <col min="15376" max="15379" width="20.125" style="339" customWidth="1"/>
    <col min="15380" max="15382" width="12.125" style="339" customWidth="1"/>
    <col min="15383" max="15384" width="20.125" style="339" customWidth="1"/>
    <col min="15385" max="15616" width="10.125" style="339"/>
    <col min="15617" max="15617" width="7.125" style="339" customWidth="1"/>
    <col min="15618" max="15618" width="5" style="339" customWidth="1"/>
    <col min="15619" max="15619" width="75.125" style="339" customWidth="1"/>
    <col min="15620" max="15620" width="11" style="339" customWidth="1"/>
    <col min="15621" max="15621" width="8.875" style="339" customWidth="1"/>
    <col min="15622" max="15626" width="21.375" style="339" customWidth="1"/>
    <col min="15627" max="15627" width="15.625" style="339" customWidth="1"/>
    <col min="15628" max="15628" width="8.875" style="339" customWidth="1"/>
    <col min="15629" max="15630" width="11.625" style="339" bestFit="1" customWidth="1"/>
    <col min="15631" max="15631" width="12.875" style="339" bestFit="1" customWidth="1"/>
    <col min="15632" max="15635" width="20.125" style="339" customWidth="1"/>
    <col min="15636" max="15638" width="12.125" style="339" customWidth="1"/>
    <col min="15639" max="15640" width="20.125" style="339" customWidth="1"/>
    <col min="15641" max="15872" width="10.125" style="339"/>
    <col min="15873" max="15873" width="7.125" style="339" customWidth="1"/>
    <col min="15874" max="15874" width="5" style="339" customWidth="1"/>
    <col min="15875" max="15875" width="75.125" style="339" customWidth="1"/>
    <col min="15876" max="15876" width="11" style="339" customWidth="1"/>
    <col min="15877" max="15877" width="8.875" style="339" customWidth="1"/>
    <col min="15878" max="15882" width="21.375" style="339" customWidth="1"/>
    <col min="15883" max="15883" width="15.625" style="339" customWidth="1"/>
    <col min="15884" max="15884" width="8.875" style="339" customWidth="1"/>
    <col min="15885" max="15886" width="11.625" style="339" bestFit="1" customWidth="1"/>
    <col min="15887" max="15887" width="12.875" style="339" bestFit="1" customWidth="1"/>
    <col min="15888" max="15891" width="20.125" style="339" customWidth="1"/>
    <col min="15892" max="15894" width="12.125" style="339" customWidth="1"/>
    <col min="15895" max="15896" width="20.125" style="339" customWidth="1"/>
    <col min="15897" max="16128" width="10.125" style="339"/>
    <col min="16129" max="16129" width="7.125" style="339" customWidth="1"/>
    <col min="16130" max="16130" width="5" style="339" customWidth="1"/>
    <col min="16131" max="16131" width="75.125" style="339" customWidth="1"/>
    <col min="16132" max="16132" width="11" style="339" customWidth="1"/>
    <col min="16133" max="16133" width="8.875" style="339" customWidth="1"/>
    <col min="16134" max="16138" width="21.375" style="339" customWidth="1"/>
    <col min="16139" max="16139" width="15.625" style="339" customWidth="1"/>
    <col min="16140" max="16140" width="8.875" style="339" customWidth="1"/>
    <col min="16141" max="16142" width="11.625" style="339" bestFit="1" customWidth="1"/>
    <col min="16143" max="16143" width="12.875" style="339" bestFit="1" customWidth="1"/>
    <col min="16144" max="16147" width="20.125" style="339" customWidth="1"/>
    <col min="16148" max="16150" width="12.125" style="339" customWidth="1"/>
    <col min="16151" max="16152" width="20.125" style="339" customWidth="1"/>
    <col min="16153" max="16384" width="10.125" style="339"/>
  </cols>
  <sheetData>
    <row r="1" spans="1:256" s="324" customFormat="1" ht="21.75" x14ac:dyDescent="0.5">
      <c r="A1" s="165" t="s">
        <v>101</v>
      </c>
      <c r="B1" s="165"/>
      <c r="C1" s="165"/>
      <c r="D1" s="165"/>
      <c r="E1" s="165"/>
      <c r="F1" s="165"/>
      <c r="G1" s="165"/>
      <c r="H1" s="165"/>
      <c r="I1" s="166" t="s">
        <v>102</v>
      </c>
      <c r="J1" s="166" t="s">
        <v>103</v>
      </c>
      <c r="K1" s="166"/>
    </row>
    <row r="2" spans="1:256" s="324" customFormat="1" ht="21.75" x14ac:dyDescent="0.5">
      <c r="A2" s="576" t="str">
        <f>'[21] ปร.6'!A3</f>
        <v>ชื่อโครงการก่อสร้างห้องน้ำอุทยานเกษตร มหาวิทยาลัยขอนแก่น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</row>
    <row r="3" spans="1:256" s="324" customFormat="1" ht="21.75" x14ac:dyDescent="0.5">
      <c r="A3" s="165" t="s">
        <v>104</v>
      </c>
      <c r="B3" s="165"/>
      <c r="C3" s="165" t="s">
        <v>105</v>
      </c>
      <c r="D3" s="165" t="s">
        <v>51</v>
      </c>
      <c r="E3" s="165"/>
      <c r="F3" s="165"/>
      <c r="G3" s="165"/>
      <c r="H3" s="165" t="s">
        <v>52</v>
      </c>
      <c r="I3" s="165"/>
      <c r="J3" s="165"/>
      <c r="K3" s="165"/>
    </row>
    <row r="4" spans="1:256" s="324" customFormat="1" ht="21.75" x14ac:dyDescent="0.5">
      <c r="A4" s="165" t="s">
        <v>106</v>
      </c>
      <c r="B4" s="165"/>
      <c r="C4" s="165" t="s">
        <v>107</v>
      </c>
      <c r="D4" s="165" t="s">
        <v>108</v>
      </c>
      <c r="E4" s="165" t="s">
        <v>109</v>
      </c>
      <c r="F4" s="165"/>
      <c r="G4" s="165"/>
      <c r="H4" s="165" t="s">
        <v>110</v>
      </c>
      <c r="I4" s="165"/>
      <c r="J4" s="165"/>
      <c r="K4" s="165"/>
    </row>
    <row r="5" spans="1:256" s="324" customFormat="1" ht="21.75" x14ac:dyDescent="0.5">
      <c r="A5" s="165" t="s">
        <v>111</v>
      </c>
      <c r="B5" s="165"/>
      <c r="C5" s="165"/>
      <c r="D5" s="165"/>
      <c r="E5" s="165"/>
      <c r="F5" s="165"/>
      <c r="G5" s="165"/>
      <c r="H5" s="168" t="s">
        <v>57</v>
      </c>
      <c r="I5" s="577"/>
      <c r="J5" s="577"/>
      <c r="K5" s="165" t="s">
        <v>9</v>
      </c>
    </row>
    <row r="6" spans="1:256" s="174" customFormat="1" ht="20.25" customHeight="1" x14ac:dyDescent="0.5">
      <c r="A6" s="169"/>
      <c r="B6" s="169"/>
      <c r="C6" s="170"/>
      <c r="D6" s="171"/>
      <c r="E6" s="171"/>
      <c r="F6" s="325"/>
      <c r="G6" s="326"/>
      <c r="H6" s="326"/>
      <c r="I6" s="325"/>
      <c r="J6" s="325"/>
      <c r="K6" s="170"/>
    </row>
    <row r="7" spans="1:256" s="174" customFormat="1" ht="21.75" x14ac:dyDescent="0.5">
      <c r="A7" s="591" t="s">
        <v>112</v>
      </c>
      <c r="B7" s="593" t="s">
        <v>11</v>
      </c>
      <c r="C7" s="594"/>
      <c r="D7" s="591" t="s">
        <v>113</v>
      </c>
      <c r="E7" s="591" t="s">
        <v>114</v>
      </c>
      <c r="F7" s="327" t="s">
        <v>115</v>
      </c>
      <c r="G7" s="328"/>
      <c r="H7" s="327" t="s">
        <v>116</v>
      </c>
      <c r="I7" s="328"/>
      <c r="J7" s="597" t="s">
        <v>117</v>
      </c>
      <c r="K7" s="591" t="s">
        <v>13</v>
      </c>
    </row>
    <row r="8" spans="1:256" s="174" customFormat="1" ht="21.75" x14ac:dyDescent="0.5">
      <c r="A8" s="592"/>
      <c r="B8" s="595"/>
      <c r="C8" s="596"/>
      <c r="D8" s="592"/>
      <c r="E8" s="592"/>
      <c r="F8" s="175" t="s">
        <v>118</v>
      </c>
      <c r="G8" s="175" t="s">
        <v>60</v>
      </c>
      <c r="H8" s="175" t="s">
        <v>118</v>
      </c>
      <c r="I8" s="175" t="s">
        <v>60</v>
      </c>
      <c r="J8" s="598"/>
      <c r="K8" s="592"/>
    </row>
    <row r="9" spans="1:256" s="338" customFormat="1" ht="27.75" customHeight="1" x14ac:dyDescent="0.2">
      <c r="A9" s="329"/>
      <c r="B9" s="330" t="s">
        <v>230</v>
      </c>
      <c r="C9" s="331"/>
      <c r="D9" s="332"/>
      <c r="E9" s="333"/>
      <c r="F9" s="334"/>
      <c r="G9" s="334"/>
      <c r="H9" s="334"/>
      <c r="I9" s="334"/>
      <c r="J9" s="334"/>
      <c r="K9" s="335"/>
      <c r="L9" s="336"/>
      <c r="M9" s="336"/>
      <c r="N9" s="336"/>
      <c r="O9" s="336"/>
      <c r="P9" s="337"/>
      <c r="Q9" s="337"/>
      <c r="R9" s="337"/>
      <c r="S9" s="337"/>
      <c r="T9" s="337"/>
      <c r="U9" s="337"/>
      <c r="V9" s="337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  <c r="AW9" s="336"/>
      <c r="AX9" s="336"/>
      <c r="AY9" s="336"/>
      <c r="AZ9" s="336"/>
      <c r="BA9" s="336"/>
      <c r="BB9" s="336"/>
      <c r="BC9" s="336"/>
      <c r="BD9" s="336"/>
      <c r="BE9" s="336"/>
      <c r="BF9" s="336"/>
      <c r="BG9" s="336"/>
      <c r="BH9" s="336"/>
      <c r="BI9" s="336"/>
      <c r="BJ9" s="336"/>
      <c r="BK9" s="336"/>
      <c r="BL9" s="336"/>
      <c r="BM9" s="336"/>
      <c r="BN9" s="336"/>
      <c r="BO9" s="336"/>
      <c r="BP9" s="336"/>
      <c r="BQ9" s="336"/>
      <c r="BR9" s="336"/>
      <c r="BS9" s="336"/>
      <c r="BT9" s="336"/>
      <c r="BU9" s="336"/>
      <c r="BV9" s="336"/>
      <c r="BW9" s="336"/>
      <c r="BX9" s="336"/>
      <c r="BY9" s="336"/>
      <c r="BZ9" s="336"/>
      <c r="CA9" s="336"/>
      <c r="CB9" s="336"/>
      <c r="CC9" s="336"/>
      <c r="CD9" s="336"/>
      <c r="CE9" s="336"/>
      <c r="CF9" s="336"/>
      <c r="CG9" s="336"/>
      <c r="CH9" s="336"/>
      <c r="CI9" s="336"/>
      <c r="CJ9" s="336"/>
      <c r="CK9" s="336"/>
      <c r="CL9" s="336"/>
      <c r="CM9" s="336"/>
      <c r="CN9" s="336"/>
      <c r="CO9" s="336"/>
      <c r="CP9" s="336"/>
      <c r="CQ9" s="336"/>
      <c r="CR9" s="336"/>
      <c r="CS9" s="336"/>
      <c r="CT9" s="336"/>
      <c r="CU9" s="336"/>
      <c r="CV9" s="336"/>
      <c r="CW9" s="336"/>
      <c r="CX9" s="336"/>
      <c r="CY9" s="336"/>
      <c r="CZ9" s="336"/>
      <c r="DA9" s="336"/>
      <c r="DB9" s="336"/>
      <c r="DC9" s="336"/>
      <c r="DD9" s="336"/>
      <c r="DE9" s="336"/>
      <c r="DF9" s="336"/>
      <c r="DG9" s="336"/>
      <c r="DH9" s="336"/>
      <c r="DI9" s="336"/>
      <c r="DJ9" s="336"/>
      <c r="DK9" s="336"/>
      <c r="DL9" s="336"/>
      <c r="DM9" s="336"/>
      <c r="DN9" s="336"/>
      <c r="DO9" s="336"/>
      <c r="DP9" s="336"/>
      <c r="DQ9" s="336"/>
      <c r="DR9" s="336"/>
      <c r="DS9" s="336"/>
      <c r="DT9" s="336"/>
      <c r="DU9" s="336"/>
      <c r="DV9" s="336"/>
      <c r="DW9" s="336"/>
      <c r="DX9" s="336"/>
      <c r="DY9" s="336"/>
      <c r="DZ9" s="336"/>
      <c r="EA9" s="336"/>
      <c r="EB9" s="336"/>
      <c r="EC9" s="336"/>
      <c r="ED9" s="336"/>
      <c r="EE9" s="336"/>
      <c r="EF9" s="336"/>
      <c r="EG9" s="336"/>
      <c r="EH9" s="336"/>
      <c r="EI9" s="336"/>
      <c r="EJ9" s="336"/>
      <c r="EK9" s="336"/>
      <c r="EL9" s="336"/>
      <c r="EM9" s="336"/>
      <c r="EN9" s="336"/>
      <c r="EO9" s="336"/>
      <c r="EP9" s="336"/>
      <c r="EQ9" s="336"/>
      <c r="ER9" s="336"/>
      <c r="ES9" s="336"/>
      <c r="ET9" s="336"/>
      <c r="EU9" s="336"/>
      <c r="EV9" s="336"/>
      <c r="EW9" s="336"/>
      <c r="EX9" s="336"/>
      <c r="EY9" s="336"/>
      <c r="EZ9" s="336"/>
      <c r="FA9" s="336"/>
      <c r="FB9" s="336"/>
      <c r="FC9" s="336"/>
      <c r="FD9" s="336"/>
      <c r="FE9" s="336"/>
      <c r="FF9" s="336"/>
      <c r="FG9" s="336"/>
      <c r="FH9" s="336"/>
      <c r="FI9" s="336"/>
      <c r="FJ9" s="336"/>
      <c r="FK9" s="336"/>
      <c r="FL9" s="336"/>
      <c r="FM9" s="336"/>
      <c r="FN9" s="336"/>
      <c r="FO9" s="336"/>
      <c r="FP9" s="336"/>
      <c r="FQ9" s="336"/>
      <c r="FR9" s="336"/>
      <c r="FS9" s="336"/>
      <c r="FT9" s="336"/>
      <c r="FU9" s="336"/>
      <c r="FV9" s="336"/>
      <c r="FW9" s="336"/>
      <c r="FX9" s="336"/>
      <c r="FY9" s="336"/>
      <c r="FZ9" s="336"/>
      <c r="GA9" s="336"/>
      <c r="GB9" s="336"/>
      <c r="GC9" s="336"/>
      <c r="GD9" s="336"/>
      <c r="GE9" s="336"/>
      <c r="GF9" s="336"/>
      <c r="GG9" s="336"/>
      <c r="GH9" s="336"/>
      <c r="GI9" s="336"/>
      <c r="GJ9" s="336"/>
      <c r="GK9" s="336"/>
      <c r="GL9" s="336"/>
      <c r="GM9" s="336"/>
      <c r="GN9" s="336"/>
      <c r="GO9" s="336"/>
      <c r="GP9" s="336"/>
      <c r="GQ9" s="336"/>
      <c r="GR9" s="336"/>
      <c r="GS9" s="336"/>
      <c r="GT9" s="336"/>
      <c r="GU9" s="336"/>
      <c r="GV9" s="336"/>
      <c r="GW9" s="336"/>
      <c r="GX9" s="336"/>
      <c r="GY9" s="336"/>
      <c r="GZ9" s="336"/>
      <c r="HA9" s="336"/>
      <c r="HB9" s="336"/>
      <c r="HC9" s="336"/>
      <c r="HD9" s="336"/>
      <c r="HE9" s="336"/>
      <c r="HF9" s="336"/>
      <c r="HG9" s="336"/>
      <c r="HH9" s="336"/>
      <c r="HI9" s="336"/>
      <c r="HJ9" s="336"/>
      <c r="HK9" s="336"/>
      <c r="HL9" s="336"/>
      <c r="HM9" s="336"/>
      <c r="HN9" s="336"/>
      <c r="HO9" s="336"/>
      <c r="HP9" s="336"/>
      <c r="HQ9" s="336"/>
      <c r="HR9" s="336"/>
      <c r="HS9" s="336"/>
      <c r="HT9" s="336"/>
      <c r="HU9" s="336"/>
      <c r="HV9" s="336"/>
      <c r="HW9" s="336"/>
      <c r="HX9" s="336"/>
      <c r="HY9" s="336"/>
      <c r="HZ9" s="336"/>
      <c r="IA9" s="336"/>
      <c r="IB9" s="336"/>
      <c r="IC9" s="336"/>
      <c r="ID9" s="336"/>
      <c r="IE9" s="336"/>
      <c r="IF9" s="336"/>
      <c r="IG9" s="336"/>
      <c r="IH9" s="336"/>
      <c r="II9" s="336"/>
      <c r="IJ9" s="336"/>
      <c r="IK9" s="336"/>
      <c r="IL9" s="336"/>
      <c r="IM9" s="336"/>
      <c r="IN9" s="336"/>
      <c r="IO9" s="336"/>
      <c r="IP9" s="336"/>
      <c r="IQ9" s="336"/>
      <c r="IR9" s="336"/>
      <c r="IS9" s="336"/>
      <c r="IT9" s="336"/>
      <c r="IU9" s="336"/>
      <c r="IV9" s="336"/>
    </row>
    <row r="10" spans="1:256" ht="21.75" x14ac:dyDescent="0.2">
      <c r="A10" s="329"/>
      <c r="B10" s="330" t="s">
        <v>62</v>
      </c>
      <c r="C10" s="331"/>
      <c r="D10" s="332"/>
      <c r="E10" s="333"/>
      <c r="F10" s="334"/>
      <c r="G10" s="334"/>
      <c r="H10" s="334"/>
      <c r="I10" s="334"/>
      <c r="J10" s="334"/>
      <c r="K10" s="335"/>
      <c r="L10" s="336"/>
      <c r="M10" s="336"/>
      <c r="N10" s="336"/>
      <c r="O10" s="336"/>
      <c r="P10" s="337"/>
      <c r="Q10" s="337"/>
      <c r="R10" s="337"/>
      <c r="S10" s="337"/>
      <c r="T10" s="337"/>
      <c r="U10" s="337"/>
      <c r="V10" s="337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  <c r="AN10" s="336"/>
      <c r="AO10" s="336"/>
      <c r="AP10" s="336"/>
      <c r="AQ10" s="336"/>
      <c r="AR10" s="336"/>
      <c r="AS10" s="336"/>
      <c r="AT10" s="336"/>
      <c r="AU10" s="336"/>
      <c r="AV10" s="336"/>
      <c r="AW10" s="336"/>
      <c r="AX10" s="336"/>
      <c r="AY10" s="336"/>
      <c r="AZ10" s="336"/>
      <c r="BA10" s="336"/>
      <c r="BB10" s="336"/>
      <c r="BC10" s="336"/>
      <c r="BD10" s="336"/>
      <c r="BE10" s="336"/>
      <c r="BF10" s="336"/>
      <c r="BG10" s="336"/>
      <c r="BH10" s="336"/>
      <c r="BI10" s="336"/>
      <c r="BJ10" s="336"/>
      <c r="BK10" s="336"/>
      <c r="BL10" s="336"/>
      <c r="BM10" s="336"/>
      <c r="BN10" s="336"/>
      <c r="BO10" s="336"/>
      <c r="BP10" s="336"/>
      <c r="BQ10" s="336"/>
      <c r="BR10" s="336"/>
      <c r="BS10" s="336"/>
      <c r="BT10" s="336"/>
      <c r="BU10" s="336"/>
      <c r="BV10" s="336"/>
      <c r="BW10" s="336"/>
      <c r="BX10" s="336"/>
      <c r="BY10" s="336"/>
      <c r="BZ10" s="336"/>
      <c r="CA10" s="336"/>
      <c r="CB10" s="336"/>
      <c r="CC10" s="336"/>
      <c r="CD10" s="336"/>
      <c r="CE10" s="336"/>
      <c r="CF10" s="336"/>
      <c r="CG10" s="336"/>
      <c r="CH10" s="336"/>
      <c r="CI10" s="336"/>
      <c r="CJ10" s="336"/>
      <c r="CK10" s="336"/>
      <c r="CL10" s="336"/>
      <c r="CM10" s="336"/>
      <c r="CN10" s="336"/>
      <c r="CO10" s="336"/>
      <c r="CP10" s="336"/>
      <c r="CQ10" s="336"/>
      <c r="CR10" s="336"/>
      <c r="CS10" s="336"/>
      <c r="CT10" s="336"/>
      <c r="CU10" s="336"/>
      <c r="CV10" s="336"/>
      <c r="CW10" s="336"/>
      <c r="CX10" s="336"/>
      <c r="CY10" s="336"/>
      <c r="CZ10" s="336"/>
      <c r="DA10" s="336"/>
      <c r="DB10" s="336"/>
      <c r="DC10" s="336"/>
      <c r="DD10" s="336"/>
      <c r="DE10" s="336"/>
      <c r="DF10" s="336"/>
      <c r="DG10" s="336"/>
      <c r="DH10" s="336"/>
      <c r="DI10" s="336"/>
      <c r="DJ10" s="336"/>
      <c r="DK10" s="336"/>
      <c r="DL10" s="336"/>
      <c r="DM10" s="336"/>
      <c r="DN10" s="336"/>
      <c r="DO10" s="336"/>
      <c r="DP10" s="336"/>
      <c r="DQ10" s="336"/>
      <c r="DR10" s="336"/>
      <c r="DS10" s="336"/>
      <c r="DT10" s="336"/>
      <c r="DU10" s="336"/>
      <c r="DV10" s="336"/>
      <c r="DW10" s="336"/>
      <c r="DX10" s="336"/>
      <c r="DY10" s="336"/>
      <c r="DZ10" s="336"/>
      <c r="EA10" s="336"/>
      <c r="EB10" s="336"/>
      <c r="EC10" s="336"/>
      <c r="ED10" s="336"/>
      <c r="EE10" s="336"/>
      <c r="EF10" s="336"/>
      <c r="EG10" s="336"/>
      <c r="EH10" s="336"/>
      <c r="EI10" s="336"/>
      <c r="EJ10" s="336"/>
      <c r="EK10" s="336"/>
      <c r="EL10" s="336"/>
      <c r="EM10" s="336"/>
      <c r="EN10" s="336"/>
      <c r="EO10" s="336"/>
      <c r="EP10" s="336"/>
      <c r="EQ10" s="336"/>
      <c r="ER10" s="336"/>
      <c r="ES10" s="336"/>
      <c r="ET10" s="336"/>
      <c r="EU10" s="336"/>
      <c r="EV10" s="336"/>
      <c r="EW10" s="336"/>
      <c r="EX10" s="336"/>
      <c r="EY10" s="336"/>
      <c r="EZ10" s="336"/>
      <c r="FA10" s="336"/>
      <c r="FB10" s="336"/>
      <c r="FC10" s="336"/>
      <c r="FD10" s="336"/>
      <c r="FE10" s="336"/>
      <c r="FF10" s="336"/>
      <c r="FG10" s="336"/>
      <c r="FH10" s="336"/>
      <c r="FI10" s="336"/>
      <c r="FJ10" s="336"/>
      <c r="FK10" s="336"/>
      <c r="FL10" s="336"/>
      <c r="FM10" s="336"/>
      <c r="FN10" s="336"/>
      <c r="FO10" s="336"/>
      <c r="FP10" s="336"/>
      <c r="FQ10" s="336"/>
      <c r="FR10" s="336"/>
      <c r="FS10" s="336"/>
      <c r="FT10" s="336"/>
      <c r="FU10" s="336"/>
      <c r="FV10" s="336"/>
      <c r="FW10" s="336"/>
      <c r="FX10" s="336"/>
      <c r="FY10" s="336"/>
      <c r="FZ10" s="336"/>
      <c r="GA10" s="336"/>
      <c r="GB10" s="336"/>
      <c r="GC10" s="336"/>
      <c r="GD10" s="336"/>
      <c r="GE10" s="336"/>
      <c r="GF10" s="336"/>
      <c r="GG10" s="336"/>
      <c r="GH10" s="336"/>
      <c r="GI10" s="336"/>
      <c r="GJ10" s="336"/>
      <c r="GK10" s="336"/>
      <c r="GL10" s="336"/>
      <c r="GM10" s="336"/>
      <c r="GN10" s="336"/>
      <c r="GO10" s="336"/>
      <c r="GP10" s="336"/>
      <c r="GQ10" s="336"/>
      <c r="GR10" s="336"/>
      <c r="GS10" s="336"/>
      <c r="GT10" s="336"/>
      <c r="GU10" s="336"/>
      <c r="GV10" s="336"/>
      <c r="GW10" s="336"/>
      <c r="GX10" s="336"/>
      <c r="GY10" s="336"/>
      <c r="GZ10" s="336"/>
      <c r="HA10" s="336"/>
      <c r="HB10" s="336"/>
      <c r="HC10" s="336"/>
      <c r="HD10" s="336"/>
      <c r="HE10" s="336"/>
      <c r="HF10" s="336"/>
      <c r="HG10" s="336"/>
      <c r="HH10" s="336"/>
      <c r="HI10" s="336"/>
      <c r="HJ10" s="336"/>
      <c r="HK10" s="336"/>
      <c r="HL10" s="336"/>
      <c r="HM10" s="336"/>
      <c r="HN10" s="336"/>
      <c r="HO10" s="336"/>
      <c r="HP10" s="336"/>
      <c r="HQ10" s="336"/>
      <c r="HR10" s="336"/>
      <c r="HS10" s="336"/>
      <c r="HT10" s="336"/>
      <c r="HU10" s="336"/>
      <c r="HV10" s="336"/>
      <c r="HW10" s="336"/>
      <c r="HX10" s="336"/>
      <c r="HY10" s="336"/>
      <c r="HZ10" s="336"/>
      <c r="IA10" s="336"/>
      <c r="IB10" s="336"/>
      <c r="IC10" s="336"/>
      <c r="ID10" s="336"/>
      <c r="IE10" s="336"/>
      <c r="IF10" s="336"/>
      <c r="IG10" s="336"/>
      <c r="IH10" s="336"/>
      <c r="II10" s="336"/>
      <c r="IJ10" s="336"/>
      <c r="IK10" s="336"/>
      <c r="IL10" s="336"/>
      <c r="IM10" s="336"/>
      <c r="IN10" s="336"/>
      <c r="IO10" s="336"/>
      <c r="IP10" s="336"/>
      <c r="IQ10" s="336"/>
      <c r="IR10" s="336"/>
      <c r="IS10" s="336"/>
      <c r="IT10" s="336"/>
      <c r="IU10" s="336"/>
      <c r="IV10" s="336"/>
    </row>
    <row r="11" spans="1:256" ht="21.75" x14ac:dyDescent="0.2">
      <c r="A11" s="340">
        <v>1.3</v>
      </c>
      <c r="B11" s="341" t="s">
        <v>231</v>
      </c>
      <c r="C11" s="342"/>
      <c r="D11" s="343"/>
      <c r="E11" s="344"/>
      <c r="F11" s="345"/>
      <c r="G11" s="345"/>
      <c r="H11" s="345"/>
      <c r="I11" s="345"/>
      <c r="J11" s="345"/>
      <c r="K11" s="346"/>
      <c r="L11" s="347"/>
      <c r="M11" s="347"/>
      <c r="N11" s="347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348"/>
      <c r="AQ11" s="348"/>
      <c r="AR11" s="348"/>
      <c r="AS11" s="348"/>
      <c r="AT11" s="348"/>
      <c r="AU11" s="348"/>
      <c r="AV11" s="348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/>
      <c r="BU11" s="348"/>
      <c r="BV11" s="348"/>
      <c r="BW11" s="348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/>
      <c r="CK11" s="348"/>
      <c r="CL11" s="348"/>
      <c r="CM11" s="348"/>
      <c r="CN11" s="348"/>
      <c r="CO11" s="348"/>
      <c r="CP11" s="348"/>
      <c r="CQ11" s="348"/>
      <c r="CR11" s="348"/>
      <c r="CS11" s="348"/>
      <c r="CT11" s="348"/>
      <c r="CU11" s="348"/>
      <c r="CV11" s="348"/>
      <c r="CW11" s="348"/>
      <c r="CX11" s="348"/>
      <c r="CY11" s="348"/>
      <c r="CZ11" s="348"/>
      <c r="DA11" s="348"/>
      <c r="DB11" s="348"/>
      <c r="DC11" s="348"/>
      <c r="DD11" s="348"/>
      <c r="DE11" s="348"/>
      <c r="DF11" s="348"/>
      <c r="DG11" s="348"/>
      <c r="DH11" s="348"/>
      <c r="DI11" s="348"/>
      <c r="DJ11" s="348"/>
      <c r="DK11" s="348"/>
      <c r="DL11" s="348"/>
      <c r="DM11" s="348"/>
      <c r="DN11" s="348"/>
      <c r="DO11" s="348"/>
      <c r="DP11" s="348"/>
      <c r="DQ11" s="348"/>
      <c r="DR11" s="348"/>
      <c r="DS11" s="348"/>
      <c r="DT11" s="348"/>
      <c r="DU11" s="348"/>
      <c r="DV11" s="348"/>
      <c r="DW11" s="348"/>
      <c r="DX11" s="348"/>
      <c r="DY11" s="348"/>
      <c r="DZ11" s="348"/>
      <c r="EA11" s="348"/>
      <c r="EB11" s="348"/>
      <c r="EC11" s="348"/>
      <c r="ED11" s="348"/>
      <c r="EE11" s="348"/>
      <c r="EF11" s="348"/>
      <c r="EG11" s="348"/>
      <c r="EH11" s="348"/>
      <c r="EI11" s="348"/>
      <c r="EJ11" s="348"/>
      <c r="EK11" s="348"/>
      <c r="EL11" s="348"/>
      <c r="EM11" s="348"/>
      <c r="EN11" s="348"/>
      <c r="EO11" s="348"/>
      <c r="EP11" s="348"/>
      <c r="EQ11" s="348"/>
      <c r="ER11" s="348"/>
      <c r="ES11" s="348"/>
      <c r="ET11" s="348"/>
      <c r="EU11" s="348"/>
      <c r="EV11" s="348"/>
      <c r="EW11" s="348"/>
      <c r="EX11" s="348"/>
      <c r="EY11" s="348"/>
      <c r="EZ11" s="348"/>
      <c r="FA11" s="348"/>
      <c r="FB11" s="348"/>
      <c r="FC11" s="348"/>
      <c r="FD11" s="348"/>
      <c r="FE11" s="348"/>
      <c r="FF11" s="348"/>
      <c r="FG11" s="348"/>
      <c r="FH11" s="348"/>
      <c r="FI11" s="348"/>
      <c r="FJ11" s="348"/>
      <c r="FK11" s="348"/>
      <c r="FL11" s="348"/>
      <c r="FM11" s="348"/>
      <c r="FN11" s="348"/>
      <c r="FO11" s="348"/>
      <c r="FP11" s="348"/>
      <c r="FQ11" s="348"/>
      <c r="FR11" s="348"/>
      <c r="FS11" s="348"/>
      <c r="FT11" s="348"/>
      <c r="FU11" s="348"/>
      <c r="FV11" s="348"/>
      <c r="FW11" s="348"/>
      <c r="FX11" s="348"/>
      <c r="FY11" s="348"/>
      <c r="FZ11" s="348"/>
      <c r="GA11" s="348"/>
      <c r="GB11" s="348"/>
      <c r="GC11" s="348"/>
      <c r="GD11" s="348"/>
      <c r="GE11" s="348"/>
      <c r="GF11" s="348"/>
      <c r="GG11" s="348"/>
      <c r="GH11" s="348"/>
      <c r="GI11" s="348"/>
      <c r="GJ11" s="348"/>
      <c r="GK11" s="348"/>
      <c r="GL11" s="348"/>
      <c r="GM11" s="348"/>
      <c r="GN11" s="348"/>
      <c r="GO11" s="348"/>
      <c r="GP11" s="348"/>
      <c r="GQ11" s="348"/>
      <c r="GR11" s="348"/>
      <c r="GS11" s="348"/>
      <c r="GT11" s="348"/>
      <c r="GU11" s="348"/>
      <c r="GV11" s="348"/>
      <c r="GW11" s="348"/>
      <c r="GX11" s="348"/>
      <c r="GY11" s="348"/>
      <c r="GZ11" s="348"/>
      <c r="HA11" s="348"/>
      <c r="HB11" s="348"/>
      <c r="HC11" s="348"/>
      <c r="HD11" s="348"/>
      <c r="HE11" s="348"/>
      <c r="HF11" s="348"/>
      <c r="HG11" s="348"/>
      <c r="HH11" s="348"/>
      <c r="HI11" s="348"/>
      <c r="HJ11" s="348"/>
      <c r="HK11" s="348"/>
      <c r="HL11" s="348"/>
      <c r="HM11" s="348"/>
      <c r="HN11" s="348"/>
      <c r="HO11" s="348"/>
      <c r="HP11" s="348"/>
      <c r="HQ11" s="348"/>
      <c r="HR11" s="348"/>
      <c r="HS11" s="348"/>
      <c r="HT11" s="348"/>
      <c r="HU11" s="348"/>
      <c r="HV11" s="348"/>
      <c r="HW11" s="348"/>
      <c r="HX11" s="348"/>
      <c r="HY11" s="348"/>
      <c r="HZ11" s="348"/>
      <c r="IA11" s="348"/>
      <c r="IB11" s="348"/>
      <c r="IC11" s="348"/>
      <c r="ID11" s="348"/>
      <c r="IE11" s="348"/>
      <c r="IF11" s="348"/>
      <c r="IG11" s="348"/>
      <c r="IH11" s="348"/>
      <c r="II11" s="348"/>
      <c r="IJ11" s="348"/>
      <c r="IK11" s="348"/>
      <c r="IL11" s="348"/>
      <c r="IM11" s="348"/>
      <c r="IN11" s="348"/>
      <c r="IO11" s="348"/>
      <c r="IP11" s="348"/>
      <c r="IQ11" s="348"/>
      <c r="IR11" s="348"/>
      <c r="IS11" s="348"/>
      <c r="IT11" s="348"/>
      <c r="IU11" s="348"/>
      <c r="IV11" s="348"/>
    </row>
    <row r="12" spans="1:256" ht="21.75" x14ac:dyDescent="0.2">
      <c r="A12" s="340" t="s">
        <v>232</v>
      </c>
      <c r="B12" s="349" t="s">
        <v>233</v>
      </c>
      <c r="C12" s="350"/>
      <c r="D12" s="332"/>
      <c r="E12" s="351"/>
      <c r="F12" s="352"/>
      <c r="G12" s="345"/>
      <c r="H12" s="345"/>
      <c r="I12" s="345"/>
      <c r="J12" s="345"/>
      <c r="K12" s="346"/>
      <c r="L12" s="347"/>
      <c r="M12" s="353"/>
      <c r="N12" s="354"/>
      <c r="O12" s="355"/>
      <c r="P12" s="355"/>
      <c r="Q12" s="355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/>
      <c r="BE12" s="348"/>
      <c r="BF12" s="348"/>
      <c r="BG12" s="348"/>
      <c r="BH12" s="348"/>
      <c r="BI12" s="348"/>
      <c r="BJ12" s="348"/>
      <c r="BK12" s="348"/>
      <c r="BL12" s="348"/>
      <c r="BM12" s="348"/>
      <c r="BN12" s="348"/>
      <c r="BO12" s="348"/>
      <c r="BP12" s="348"/>
      <c r="BQ12" s="348"/>
      <c r="BR12" s="348"/>
      <c r="BS12" s="348"/>
      <c r="BT12" s="348"/>
      <c r="BU12" s="348"/>
      <c r="BV12" s="348"/>
      <c r="BW12" s="348"/>
      <c r="BX12" s="348"/>
      <c r="BY12" s="348"/>
      <c r="BZ12" s="348"/>
      <c r="CA12" s="348"/>
      <c r="CB12" s="348"/>
      <c r="CC12" s="348"/>
      <c r="CD12" s="348"/>
      <c r="CE12" s="348"/>
      <c r="CF12" s="348"/>
      <c r="CG12" s="348"/>
      <c r="CH12" s="348"/>
      <c r="CI12" s="348"/>
      <c r="CJ12" s="348"/>
      <c r="CK12" s="348"/>
      <c r="CL12" s="348"/>
      <c r="CM12" s="348"/>
      <c r="CN12" s="348"/>
      <c r="CO12" s="348"/>
      <c r="CP12" s="348"/>
      <c r="CQ12" s="348"/>
      <c r="CR12" s="348"/>
      <c r="CS12" s="348"/>
      <c r="CT12" s="348"/>
      <c r="CU12" s="348"/>
      <c r="CV12" s="348"/>
      <c r="CW12" s="348"/>
      <c r="CX12" s="348"/>
      <c r="CY12" s="348"/>
      <c r="CZ12" s="348"/>
      <c r="DA12" s="348"/>
      <c r="DB12" s="348"/>
      <c r="DC12" s="348"/>
      <c r="DD12" s="348"/>
      <c r="DE12" s="348"/>
      <c r="DF12" s="348"/>
      <c r="DG12" s="348"/>
      <c r="DH12" s="348"/>
      <c r="DI12" s="348"/>
      <c r="DJ12" s="348"/>
      <c r="DK12" s="348"/>
      <c r="DL12" s="348"/>
      <c r="DM12" s="348"/>
      <c r="DN12" s="348"/>
      <c r="DO12" s="348"/>
      <c r="DP12" s="348"/>
      <c r="DQ12" s="348"/>
      <c r="DR12" s="348"/>
      <c r="DS12" s="348"/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8"/>
      <c r="FF12" s="348"/>
      <c r="FG12" s="348"/>
      <c r="FH12" s="348"/>
      <c r="FI12" s="348"/>
      <c r="FJ12" s="348"/>
      <c r="FK12" s="348"/>
      <c r="FL12" s="348"/>
      <c r="FM12" s="348"/>
      <c r="FN12" s="348"/>
      <c r="FO12" s="348"/>
      <c r="FP12" s="348"/>
      <c r="FQ12" s="348"/>
      <c r="FR12" s="348"/>
      <c r="FS12" s="348"/>
      <c r="FT12" s="348"/>
      <c r="FU12" s="348"/>
      <c r="FV12" s="348"/>
      <c r="FW12" s="348"/>
      <c r="FX12" s="348"/>
      <c r="FY12" s="348"/>
      <c r="FZ12" s="348"/>
      <c r="GA12" s="348"/>
      <c r="GB12" s="348"/>
      <c r="GC12" s="348"/>
      <c r="GD12" s="348"/>
      <c r="GE12" s="348"/>
      <c r="GF12" s="348"/>
      <c r="GG12" s="348"/>
      <c r="GH12" s="348"/>
      <c r="GI12" s="348"/>
      <c r="GJ12" s="348"/>
      <c r="GK12" s="348"/>
      <c r="GL12" s="348"/>
      <c r="GM12" s="348"/>
      <c r="GN12" s="348"/>
      <c r="GO12" s="348"/>
      <c r="GP12" s="348"/>
      <c r="GQ12" s="348"/>
      <c r="GR12" s="348"/>
      <c r="GS12" s="348"/>
      <c r="GT12" s="348"/>
      <c r="GU12" s="348"/>
      <c r="GV12" s="348"/>
      <c r="GW12" s="348"/>
      <c r="GX12" s="348"/>
      <c r="GY12" s="348"/>
      <c r="GZ12" s="348"/>
      <c r="HA12" s="348"/>
      <c r="HB12" s="348"/>
      <c r="HC12" s="348"/>
      <c r="HD12" s="348"/>
      <c r="HE12" s="348"/>
      <c r="HF12" s="348"/>
      <c r="HG12" s="348"/>
      <c r="HH12" s="348"/>
      <c r="HI12" s="348"/>
      <c r="HJ12" s="348"/>
      <c r="HK12" s="348"/>
      <c r="HL12" s="348"/>
      <c r="HM12" s="348"/>
      <c r="HN12" s="348"/>
      <c r="HO12" s="348"/>
      <c r="HP12" s="348"/>
      <c r="HQ12" s="348"/>
      <c r="HR12" s="348"/>
      <c r="HS12" s="348"/>
      <c r="HT12" s="348"/>
      <c r="HU12" s="348"/>
      <c r="HV12" s="348"/>
      <c r="HW12" s="348"/>
      <c r="HX12" s="348"/>
      <c r="HY12" s="348"/>
      <c r="HZ12" s="348"/>
      <c r="IA12" s="348"/>
      <c r="IB12" s="348"/>
      <c r="IC12" s="348"/>
      <c r="ID12" s="348"/>
      <c r="IE12" s="348"/>
      <c r="IF12" s="348"/>
      <c r="IG12" s="348"/>
      <c r="IH12" s="348"/>
      <c r="II12" s="348"/>
      <c r="IJ12" s="348"/>
      <c r="IK12" s="348"/>
      <c r="IL12" s="348"/>
      <c r="IM12" s="348"/>
      <c r="IN12" s="348"/>
      <c r="IO12" s="348"/>
      <c r="IP12" s="348"/>
      <c r="IQ12" s="348"/>
      <c r="IR12" s="348"/>
      <c r="IS12" s="348"/>
      <c r="IT12" s="348"/>
      <c r="IU12" s="348"/>
      <c r="IV12" s="348"/>
    </row>
    <row r="13" spans="1:256" s="348" customFormat="1" ht="21.75" x14ac:dyDescent="0.2">
      <c r="A13" s="356"/>
      <c r="B13" s="357" t="s">
        <v>163</v>
      </c>
      <c r="C13" s="358" t="s">
        <v>234</v>
      </c>
      <c r="D13" s="359">
        <v>1</v>
      </c>
      <c r="E13" s="351" t="s">
        <v>235</v>
      </c>
      <c r="F13" s="360"/>
      <c r="G13" s="360"/>
      <c r="H13" s="361"/>
      <c r="I13" s="360"/>
      <c r="J13" s="360"/>
      <c r="K13" s="36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2"/>
      <c r="BH13" s="232"/>
      <c r="BI13" s="232"/>
      <c r="BJ13" s="232"/>
      <c r="BK13" s="232"/>
      <c r="BL13" s="232"/>
      <c r="BM13" s="232"/>
      <c r="BN13" s="232"/>
      <c r="BO13" s="232"/>
      <c r="BP13" s="232"/>
      <c r="BQ13" s="232"/>
      <c r="BR13" s="232"/>
      <c r="BS13" s="232"/>
      <c r="BT13" s="232"/>
      <c r="BU13" s="232"/>
      <c r="BV13" s="232"/>
      <c r="BW13" s="232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2"/>
      <c r="CL13" s="232"/>
      <c r="CM13" s="232"/>
      <c r="CN13" s="232"/>
      <c r="CO13" s="232"/>
      <c r="CP13" s="232"/>
      <c r="CQ13" s="232"/>
      <c r="CR13" s="232"/>
      <c r="CS13" s="232"/>
      <c r="CT13" s="232"/>
      <c r="CU13" s="232"/>
      <c r="CV13" s="232"/>
      <c r="CW13" s="232"/>
      <c r="CX13" s="232"/>
      <c r="CY13" s="232"/>
      <c r="CZ13" s="232"/>
      <c r="DA13" s="232"/>
      <c r="DB13" s="232"/>
      <c r="DC13" s="232"/>
      <c r="DD13" s="232"/>
      <c r="DE13" s="232"/>
      <c r="DF13" s="232"/>
      <c r="DG13" s="232"/>
      <c r="DH13" s="232"/>
      <c r="DI13" s="232"/>
      <c r="DJ13" s="232"/>
      <c r="DK13" s="232"/>
      <c r="DL13" s="232"/>
      <c r="DM13" s="232"/>
      <c r="DN13" s="232"/>
      <c r="DO13" s="232"/>
      <c r="DP13" s="232"/>
      <c r="DQ13" s="232"/>
      <c r="DR13" s="232"/>
      <c r="DS13" s="232"/>
      <c r="DT13" s="232"/>
      <c r="DU13" s="232"/>
      <c r="DV13" s="232"/>
      <c r="DW13" s="232"/>
      <c r="DX13" s="232"/>
      <c r="DY13" s="232"/>
      <c r="DZ13" s="232"/>
      <c r="EA13" s="232"/>
      <c r="EB13" s="232"/>
      <c r="EC13" s="232"/>
      <c r="ED13" s="232"/>
      <c r="EE13" s="232"/>
      <c r="EF13" s="232"/>
      <c r="EG13" s="232"/>
      <c r="EH13" s="232"/>
      <c r="EI13" s="232"/>
      <c r="EJ13" s="232"/>
      <c r="EK13" s="232"/>
      <c r="EL13" s="232"/>
      <c r="EM13" s="232"/>
      <c r="EN13" s="232"/>
      <c r="EO13" s="232"/>
      <c r="EP13" s="232"/>
      <c r="EQ13" s="232"/>
      <c r="ER13" s="232"/>
      <c r="ES13" s="232"/>
      <c r="ET13" s="232"/>
      <c r="EU13" s="232"/>
      <c r="EV13" s="232"/>
      <c r="EW13" s="232"/>
      <c r="EX13" s="232"/>
      <c r="EY13" s="232"/>
      <c r="EZ13" s="232"/>
      <c r="FA13" s="232"/>
      <c r="FB13" s="232"/>
      <c r="FC13" s="232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2"/>
      <c r="FP13" s="232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2"/>
      <c r="GC13" s="232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2"/>
      <c r="GP13" s="232"/>
      <c r="GQ13" s="232"/>
      <c r="GR13" s="232"/>
      <c r="GS13" s="232"/>
      <c r="GT13" s="232"/>
      <c r="GU13" s="232"/>
      <c r="GV13" s="232"/>
      <c r="GW13" s="232"/>
      <c r="GX13" s="232"/>
      <c r="GY13" s="232"/>
      <c r="GZ13" s="232"/>
      <c r="HA13" s="232"/>
      <c r="HB13" s="232"/>
      <c r="HC13" s="232"/>
      <c r="HD13" s="232"/>
      <c r="HE13" s="232"/>
      <c r="HF13" s="232"/>
      <c r="HG13" s="232"/>
      <c r="HH13" s="232"/>
      <c r="HI13" s="232"/>
      <c r="HJ13" s="232"/>
      <c r="HK13" s="232"/>
      <c r="HL13" s="232"/>
      <c r="HM13" s="232"/>
      <c r="HN13" s="232"/>
      <c r="HO13" s="232"/>
      <c r="HP13" s="232"/>
      <c r="HQ13" s="232"/>
      <c r="HR13" s="232"/>
      <c r="HS13" s="232"/>
      <c r="HT13" s="232"/>
      <c r="HU13" s="232"/>
      <c r="HV13" s="232"/>
      <c r="HW13" s="232"/>
      <c r="HX13" s="232"/>
      <c r="HY13" s="232"/>
      <c r="HZ13" s="232"/>
      <c r="IA13" s="232"/>
      <c r="IB13" s="232"/>
      <c r="IC13" s="232"/>
      <c r="ID13" s="232"/>
      <c r="IE13" s="232"/>
      <c r="IF13" s="232"/>
      <c r="IG13" s="232"/>
      <c r="IH13" s="232"/>
      <c r="II13" s="232"/>
      <c r="IJ13" s="232"/>
      <c r="IK13" s="232"/>
      <c r="IL13" s="232"/>
      <c r="IM13" s="232"/>
      <c r="IN13" s="232"/>
      <c r="IO13" s="232"/>
      <c r="IP13" s="232"/>
      <c r="IQ13" s="232"/>
      <c r="IR13" s="232"/>
      <c r="IS13" s="232"/>
      <c r="IT13" s="232"/>
      <c r="IU13" s="232"/>
      <c r="IV13" s="232"/>
    </row>
    <row r="14" spans="1:256" s="82" customFormat="1" ht="21.75" x14ac:dyDescent="0.5">
      <c r="A14" s="356"/>
      <c r="B14" s="357" t="s">
        <v>163</v>
      </c>
      <c r="C14" s="358" t="s">
        <v>236</v>
      </c>
      <c r="D14" s="359">
        <v>1</v>
      </c>
      <c r="E14" s="351" t="s">
        <v>235</v>
      </c>
      <c r="F14" s="360"/>
      <c r="G14" s="360"/>
      <c r="H14" s="360"/>
      <c r="I14" s="360"/>
      <c r="J14" s="360"/>
      <c r="K14" s="362"/>
    </row>
    <row r="15" spans="1:256" s="82" customFormat="1" ht="21.75" x14ac:dyDescent="0.5">
      <c r="A15" s="356"/>
      <c r="B15" s="357" t="s">
        <v>163</v>
      </c>
      <c r="C15" s="358" t="s">
        <v>237</v>
      </c>
      <c r="D15" s="363">
        <v>1</v>
      </c>
      <c r="E15" s="351" t="s">
        <v>235</v>
      </c>
      <c r="F15" s="360"/>
      <c r="G15" s="360"/>
      <c r="H15" s="361"/>
      <c r="I15" s="360"/>
      <c r="J15" s="360"/>
      <c r="K15" s="362"/>
    </row>
    <row r="16" spans="1:256" s="82" customFormat="1" ht="21.75" x14ac:dyDescent="0.5">
      <c r="A16" s="356"/>
      <c r="B16" s="357" t="s">
        <v>163</v>
      </c>
      <c r="C16" s="358" t="s">
        <v>238</v>
      </c>
      <c r="D16" s="363">
        <v>2</v>
      </c>
      <c r="E16" s="351" t="s">
        <v>235</v>
      </c>
      <c r="F16" s="360"/>
      <c r="G16" s="360"/>
      <c r="H16" s="361"/>
      <c r="I16" s="360"/>
      <c r="J16" s="360"/>
      <c r="K16" s="362"/>
    </row>
    <row r="17" spans="1:256" s="82" customFormat="1" ht="21.75" x14ac:dyDescent="0.5">
      <c r="A17" s="356"/>
      <c r="B17" s="357" t="s">
        <v>163</v>
      </c>
      <c r="C17" s="358" t="s">
        <v>239</v>
      </c>
      <c r="D17" s="363">
        <v>5</v>
      </c>
      <c r="E17" s="351" t="s">
        <v>235</v>
      </c>
      <c r="F17" s="360"/>
      <c r="G17" s="360"/>
      <c r="H17" s="361"/>
      <c r="I17" s="360"/>
      <c r="J17" s="360"/>
      <c r="K17" s="362"/>
    </row>
    <row r="18" spans="1:256" s="82" customFormat="1" ht="43.5" x14ac:dyDescent="0.5">
      <c r="A18" s="364"/>
      <c r="B18" s="365" t="s">
        <v>163</v>
      </c>
      <c r="C18" s="358" t="s">
        <v>240</v>
      </c>
      <c r="D18" s="366">
        <v>1</v>
      </c>
      <c r="E18" s="367" t="s">
        <v>235</v>
      </c>
      <c r="F18" s="361"/>
      <c r="G18" s="361"/>
      <c r="H18" s="361"/>
      <c r="I18" s="361"/>
      <c r="J18" s="361"/>
      <c r="K18" s="368"/>
    </row>
    <row r="19" spans="1:256" s="232" customFormat="1" ht="21.75" x14ac:dyDescent="0.2">
      <c r="A19" s="369"/>
      <c r="B19" s="357" t="s">
        <v>163</v>
      </c>
      <c r="C19" s="370" t="s">
        <v>241</v>
      </c>
      <c r="D19" s="371">
        <v>1</v>
      </c>
      <c r="E19" s="372" t="s">
        <v>242</v>
      </c>
      <c r="F19" s="373"/>
      <c r="G19" s="360"/>
      <c r="H19" s="374"/>
      <c r="I19" s="360"/>
      <c r="J19" s="360"/>
      <c r="K19" s="362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8"/>
      <c r="AC19" s="34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8"/>
      <c r="BW19" s="348"/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/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8"/>
      <c r="CX19" s="348"/>
      <c r="CY19" s="348"/>
      <c r="CZ19" s="348"/>
      <c r="DA19" s="348"/>
      <c r="DB19" s="348"/>
      <c r="DC19" s="348"/>
      <c r="DD19" s="348"/>
      <c r="DE19" s="348"/>
      <c r="DF19" s="348"/>
      <c r="DG19" s="348"/>
      <c r="DH19" s="348"/>
      <c r="DI19" s="348"/>
      <c r="DJ19" s="348"/>
      <c r="DK19" s="348"/>
      <c r="DL19" s="348"/>
      <c r="DM19" s="348"/>
      <c r="DN19" s="348"/>
      <c r="DO19" s="348"/>
      <c r="DP19" s="348"/>
      <c r="DQ19" s="348"/>
      <c r="DR19" s="348"/>
      <c r="DS19" s="348"/>
      <c r="DT19" s="348"/>
      <c r="DU19" s="348"/>
      <c r="DV19" s="348"/>
      <c r="DW19" s="348"/>
      <c r="DX19" s="348"/>
      <c r="DY19" s="348"/>
      <c r="DZ19" s="348"/>
      <c r="EA19" s="348"/>
      <c r="EB19" s="348"/>
      <c r="EC19" s="348"/>
      <c r="ED19" s="348"/>
      <c r="EE19" s="348"/>
      <c r="EF19" s="348"/>
      <c r="EG19" s="348"/>
      <c r="EH19" s="348"/>
      <c r="EI19" s="348"/>
      <c r="EJ19" s="348"/>
      <c r="EK19" s="348"/>
      <c r="EL19" s="348"/>
      <c r="EM19" s="348"/>
      <c r="EN19" s="348"/>
      <c r="EO19" s="348"/>
      <c r="EP19" s="348"/>
      <c r="EQ19" s="348"/>
      <c r="ER19" s="348"/>
      <c r="ES19" s="348"/>
      <c r="ET19" s="348"/>
      <c r="EU19" s="348"/>
      <c r="EV19" s="348"/>
      <c r="EW19" s="348"/>
      <c r="EX19" s="348"/>
      <c r="EY19" s="348"/>
      <c r="EZ19" s="348"/>
      <c r="FA19" s="348"/>
      <c r="FB19" s="348"/>
      <c r="FC19" s="348"/>
      <c r="FD19" s="348"/>
      <c r="FE19" s="348"/>
      <c r="FF19" s="348"/>
      <c r="FG19" s="348"/>
      <c r="FH19" s="348"/>
      <c r="FI19" s="348"/>
      <c r="FJ19" s="348"/>
      <c r="FK19" s="348"/>
      <c r="FL19" s="348"/>
      <c r="FM19" s="348"/>
      <c r="FN19" s="348"/>
      <c r="FO19" s="348"/>
      <c r="FP19" s="348"/>
      <c r="FQ19" s="348"/>
      <c r="FR19" s="348"/>
      <c r="FS19" s="348"/>
      <c r="FT19" s="348"/>
      <c r="FU19" s="348"/>
      <c r="FV19" s="348"/>
      <c r="FW19" s="348"/>
      <c r="FX19" s="348"/>
      <c r="FY19" s="348"/>
      <c r="FZ19" s="348"/>
      <c r="GA19" s="348"/>
      <c r="GB19" s="348"/>
      <c r="GC19" s="348"/>
      <c r="GD19" s="348"/>
      <c r="GE19" s="348"/>
      <c r="GF19" s="348"/>
      <c r="GG19" s="348"/>
      <c r="GH19" s="348"/>
      <c r="GI19" s="348"/>
      <c r="GJ19" s="348"/>
      <c r="GK19" s="348"/>
      <c r="GL19" s="348"/>
      <c r="GM19" s="348"/>
      <c r="GN19" s="348"/>
      <c r="GO19" s="348"/>
      <c r="GP19" s="348"/>
      <c r="GQ19" s="348"/>
      <c r="GR19" s="348"/>
      <c r="GS19" s="348"/>
      <c r="GT19" s="348"/>
      <c r="GU19" s="348"/>
      <c r="GV19" s="348"/>
      <c r="GW19" s="348"/>
      <c r="GX19" s="348"/>
      <c r="GY19" s="348"/>
      <c r="GZ19" s="348"/>
      <c r="HA19" s="348"/>
      <c r="HB19" s="348"/>
      <c r="HC19" s="348"/>
      <c r="HD19" s="348"/>
      <c r="HE19" s="348"/>
      <c r="HF19" s="348"/>
      <c r="HG19" s="348"/>
      <c r="HH19" s="348"/>
      <c r="HI19" s="348"/>
      <c r="HJ19" s="348"/>
      <c r="HK19" s="348"/>
      <c r="HL19" s="348"/>
      <c r="HM19" s="348"/>
      <c r="HN19" s="348"/>
      <c r="HO19" s="348"/>
      <c r="HP19" s="348"/>
      <c r="HQ19" s="348"/>
      <c r="HR19" s="348"/>
      <c r="HS19" s="348"/>
      <c r="HT19" s="348"/>
      <c r="HU19" s="348"/>
      <c r="HV19" s="348"/>
      <c r="HW19" s="348"/>
      <c r="HX19" s="348"/>
      <c r="HY19" s="348"/>
      <c r="HZ19" s="348"/>
      <c r="IA19" s="348"/>
      <c r="IB19" s="348"/>
      <c r="IC19" s="348"/>
      <c r="ID19" s="348"/>
      <c r="IE19" s="348"/>
      <c r="IF19" s="348"/>
      <c r="IG19" s="348"/>
      <c r="IH19" s="348"/>
      <c r="II19" s="348"/>
      <c r="IJ19" s="348"/>
      <c r="IK19" s="348"/>
      <c r="IL19" s="348"/>
      <c r="IM19" s="348"/>
      <c r="IN19" s="348"/>
      <c r="IO19" s="348"/>
      <c r="IP19" s="348"/>
      <c r="IQ19" s="348"/>
      <c r="IR19" s="348"/>
      <c r="IS19" s="348"/>
      <c r="IT19" s="348"/>
      <c r="IU19" s="348"/>
      <c r="IV19" s="348"/>
    </row>
    <row r="20" spans="1:256" s="347" customFormat="1" ht="21.75" x14ac:dyDescent="0.2">
      <c r="A20" s="375"/>
      <c r="B20" s="587" t="s">
        <v>243</v>
      </c>
      <c r="C20" s="588"/>
      <c r="D20" s="376"/>
      <c r="E20" s="377"/>
      <c r="F20" s="378"/>
      <c r="G20" s="378">
        <f>SUM(G13:G19)</f>
        <v>0</v>
      </c>
      <c r="H20" s="378"/>
      <c r="I20" s="378">
        <f>SUM(I13:I19)</f>
        <v>0</v>
      </c>
      <c r="J20" s="378">
        <f>SUM(J13:J19)</f>
        <v>0</v>
      </c>
      <c r="K20" s="379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48"/>
      <c r="AA20" s="348"/>
      <c r="AB20" s="348"/>
      <c r="AC20" s="348"/>
      <c r="AD20" s="348"/>
      <c r="AE20" s="348"/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48"/>
      <c r="BC20" s="348"/>
      <c r="BD20" s="348"/>
      <c r="BE20" s="348"/>
      <c r="BF20" s="348"/>
      <c r="BG20" s="348"/>
      <c r="BH20" s="348"/>
      <c r="BI20" s="348"/>
      <c r="BJ20" s="348"/>
      <c r="BK20" s="348"/>
      <c r="BL20" s="348"/>
      <c r="BM20" s="348"/>
      <c r="BN20" s="348"/>
      <c r="BO20" s="348"/>
      <c r="BP20" s="348"/>
      <c r="BQ20" s="348"/>
      <c r="BR20" s="348"/>
      <c r="BS20" s="348"/>
      <c r="BT20" s="348"/>
      <c r="BU20" s="348"/>
      <c r="BV20" s="348"/>
      <c r="BW20" s="348"/>
      <c r="BX20" s="348"/>
      <c r="BY20" s="348"/>
      <c r="BZ20" s="348"/>
      <c r="CA20" s="348"/>
      <c r="CB20" s="348"/>
      <c r="CC20" s="348"/>
      <c r="CD20" s="348"/>
      <c r="CE20" s="348"/>
      <c r="CF20" s="348"/>
      <c r="CG20" s="348"/>
      <c r="CH20" s="348"/>
      <c r="CI20" s="348"/>
      <c r="CJ20" s="348"/>
      <c r="CK20" s="348"/>
      <c r="CL20" s="348"/>
      <c r="CM20" s="348"/>
      <c r="CN20" s="348"/>
      <c r="CO20" s="348"/>
      <c r="CP20" s="348"/>
      <c r="CQ20" s="348"/>
      <c r="CR20" s="348"/>
      <c r="CS20" s="348"/>
      <c r="CT20" s="348"/>
      <c r="CU20" s="348"/>
      <c r="CV20" s="348"/>
      <c r="CW20" s="348"/>
      <c r="CX20" s="348"/>
      <c r="CY20" s="348"/>
      <c r="CZ20" s="348"/>
      <c r="DA20" s="348"/>
      <c r="DB20" s="348"/>
      <c r="DC20" s="348"/>
      <c r="DD20" s="348"/>
      <c r="DE20" s="348"/>
      <c r="DF20" s="348"/>
      <c r="DG20" s="348"/>
      <c r="DH20" s="348"/>
      <c r="DI20" s="348"/>
      <c r="DJ20" s="348"/>
      <c r="DK20" s="348"/>
      <c r="DL20" s="348"/>
      <c r="DM20" s="348"/>
      <c r="DN20" s="348"/>
      <c r="DO20" s="348"/>
      <c r="DP20" s="348"/>
      <c r="DQ20" s="348"/>
      <c r="DR20" s="348"/>
      <c r="DS20" s="348"/>
      <c r="DT20" s="348"/>
      <c r="DU20" s="348"/>
      <c r="DV20" s="348"/>
      <c r="DW20" s="348"/>
      <c r="DX20" s="348"/>
      <c r="DY20" s="348"/>
      <c r="DZ20" s="348"/>
      <c r="EA20" s="348"/>
      <c r="EB20" s="348"/>
      <c r="EC20" s="348"/>
      <c r="ED20" s="348"/>
      <c r="EE20" s="348"/>
      <c r="EF20" s="348"/>
      <c r="EG20" s="348"/>
      <c r="EH20" s="348"/>
      <c r="EI20" s="348"/>
      <c r="EJ20" s="348"/>
      <c r="EK20" s="348"/>
      <c r="EL20" s="348"/>
      <c r="EM20" s="348"/>
      <c r="EN20" s="348"/>
      <c r="EO20" s="348"/>
      <c r="EP20" s="348"/>
      <c r="EQ20" s="348"/>
      <c r="ER20" s="348"/>
      <c r="ES20" s="348"/>
      <c r="ET20" s="348"/>
      <c r="EU20" s="348"/>
      <c r="EV20" s="348"/>
      <c r="EW20" s="348"/>
      <c r="EX20" s="348"/>
      <c r="EY20" s="348"/>
      <c r="EZ20" s="348"/>
      <c r="FA20" s="348"/>
      <c r="FB20" s="348"/>
      <c r="FC20" s="348"/>
      <c r="FD20" s="348"/>
      <c r="FE20" s="348"/>
      <c r="FF20" s="348"/>
      <c r="FG20" s="348"/>
      <c r="FH20" s="348"/>
      <c r="FI20" s="348"/>
      <c r="FJ20" s="348"/>
      <c r="FK20" s="348"/>
      <c r="FL20" s="348"/>
      <c r="FM20" s="348"/>
      <c r="FN20" s="348"/>
      <c r="FO20" s="348"/>
      <c r="FP20" s="348"/>
      <c r="FQ20" s="348"/>
      <c r="FR20" s="348"/>
      <c r="FS20" s="348"/>
      <c r="FT20" s="348"/>
      <c r="FU20" s="348"/>
      <c r="FV20" s="348"/>
      <c r="FW20" s="348"/>
      <c r="FX20" s="348"/>
      <c r="FY20" s="348"/>
      <c r="FZ20" s="348"/>
      <c r="GA20" s="348"/>
      <c r="GB20" s="348"/>
      <c r="GC20" s="348"/>
      <c r="GD20" s="348"/>
      <c r="GE20" s="348"/>
      <c r="GF20" s="348"/>
      <c r="GG20" s="348"/>
      <c r="GH20" s="348"/>
      <c r="GI20" s="348"/>
      <c r="GJ20" s="348"/>
      <c r="GK20" s="348"/>
      <c r="GL20" s="348"/>
      <c r="GM20" s="348"/>
      <c r="GN20" s="348"/>
      <c r="GO20" s="348"/>
      <c r="GP20" s="348"/>
      <c r="GQ20" s="348"/>
      <c r="GR20" s="348"/>
      <c r="GS20" s="348"/>
      <c r="GT20" s="348"/>
      <c r="GU20" s="348"/>
      <c r="GV20" s="348"/>
      <c r="GW20" s="348"/>
      <c r="GX20" s="348"/>
      <c r="GY20" s="348"/>
      <c r="GZ20" s="348"/>
      <c r="HA20" s="348"/>
      <c r="HB20" s="348"/>
      <c r="HC20" s="348"/>
      <c r="HD20" s="348"/>
      <c r="HE20" s="348"/>
      <c r="HF20" s="348"/>
      <c r="HG20" s="348"/>
      <c r="HH20" s="348"/>
      <c r="HI20" s="348"/>
      <c r="HJ20" s="348"/>
      <c r="HK20" s="348"/>
      <c r="HL20" s="348"/>
      <c r="HM20" s="348"/>
      <c r="HN20" s="348"/>
      <c r="HO20" s="348"/>
      <c r="HP20" s="348"/>
      <c r="HQ20" s="348"/>
      <c r="HR20" s="348"/>
      <c r="HS20" s="348"/>
      <c r="HT20" s="348"/>
      <c r="HU20" s="348"/>
      <c r="HV20" s="348"/>
      <c r="HW20" s="348"/>
      <c r="HX20" s="348"/>
      <c r="HY20" s="348"/>
      <c r="HZ20" s="348"/>
      <c r="IA20" s="348"/>
      <c r="IB20" s="348"/>
      <c r="IC20" s="348"/>
      <c r="ID20" s="348"/>
      <c r="IE20" s="348"/>
      <c r="IF20" s="348"/>
      <c r="IG20" s="348"/>
      <c r="IH20" s="348"/>
      <c r="II20" s="348"/>
      <c r="IJ20" s="348"/>
      <c r="IK20" s="348"/>
      <c r="IL20" s="348"/>
      <c r="IM20" s="348"/>
      <c r="IN20" s="348"/>
      <c r="IO20" s="348"/>
      <c r="IP20" s="348"/>
      <c r="IQ20" s="348"/>
      <c r="IR20" s="348"/>
      <c r="IS20" s="348"/>
      <c r="IT20" s="348"/>
      <c r="IU20" s="348"/>
      <c r="IV20" s="348"/>
    </row>
    <row r="21" spans="1:256" ht="21.75" x14ac:dyDescent="0.2">
      <c r="A21" s="340" t="s">
        <v>244</v>
      </c>
      <c r="B21" s="341" t="s">
        <v>245</v>
      </c>
      <c r="C21" s="350"/>
      <c r="D21" s="380"/>
      <c r="E21" s="381"/>
      <c r="F21" s="360"/>
      <c r="G21" s="360"/>
      <c r="H21" s="360"/>
      <c r="I21" s="360"/>
      <c r="J21" s="360"/>
      <c r="K21" s="346"/>
      <c r="L21" s="347"/>
      <c r="M21" s="353"/>
      <c r="N21" s="354"/>
      <c r="O21" s="355"/>
      <c r="P21" s="355"/>
      <c r="Q21" s="355"/>
      <c r="R21" s="348"/>
      <c r="S21" s="348"/>
      <c r="T21" s="348"/>
      <c r="U21" s="348"/>
      <c r="V21" s="348"/>
      <c r="W21" s="348"/>
      <c r="X21" s="348"/>
      <c r="Y21" s="348"/>
      <c r="Z21" s="348"/>
      <c r="AA21" s="348"/>
      <c r="AB21" s="348"/>
      <c r="AC21" s="348"/>
      <c r="AD21" s="348"/>
      <c r="AE21" s="348"/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/>
      <c r="BE21" s="348"/>
      <c r="BF21" s="348"/>
      <c r="BG21" s="348"/>
      <c r="BH21" s="348"/>
      <c r="BI21" s="348"/>
      <c r="BJ21" s="348"/>
      <c r="BK21" s="348"/>
      <c r="BL21" s="348"/>
      <c r="BM21" s="348"/>
      <c r="BN21" s="348"/>
      <c r="BO21" s="348"/>
      <c r="BP21" s="348"/>
      <c r="BQ21" s="348"/>
      <c r="BR21" s="348"/>
      <c r="BS21" s="348"/>
      <c r="BT21" s="348"/>
      <c r="BU21" s="348"/>
      <c r="BV21" s="348"/>
      <c r="BW21" s="348"/>
      <c r="BX21" s="348"/>
      <c r="BY21" s="348"/>
      <c r="BZ21" s="348"/>
      <c r="CA21" s="348"/>
      <c r="CB21" s="348"/>
      <c r="CC21" s="348"/>
      <c r="CD21" s="348"/>
      <c r="CE21" s="348"/>
      <c r="CF21" s="348"/>
      <c r="CG21" s="348"/>
      <c r="CH21" s="348"/>
      <c r="CI21" s="348"/>
      <c r="CJ21" s="348"/>
      <c r="CK21" s="348"/>
      <c r="CL21" s="348"/>
      <c r="CM21" s="348"/>
      <c r="CN21" s="348"/>
      <c r="CO21" s="348"/>
      <c r="CP21" s="348"/>
      <c r="CQ21" s="348"/>
      <c r="CR21" s="348"/>
      <c r="CS21" s="348"/>
      <c r="CT21" s="348"/>
      <c r="CU21" s="348"/>
      <c r="CV21" s="348"/>
      <c r="CW21" s="348"/>
      <c r="CX21" s="348"/>
      <c r="CY21" s="348"/>
      <c r="CZ21" s="348"/>
      <c r="DA21" s="348"/>
      <c r="DB21" s="348"/>
      <c r="DC21" s="348"/>
      <c r="DD21" s="348"/>
      <c r="DE21" s="348"/>
      <c r="DF21" s="348"/>
      <c r="DG21" s="348"/>
      <c r="DH21" s="348"/>
      <c r="DI21" s="348"/>
      <c r="DJ21" s="348"/>
      <c r="DK21" s="348"/>
      <c r="DL21" s="348"/>
      <c r="DM21" s="348"/>
      <c r="DN21" s="348"/>
      <c r="DO21" s="348"/>
      <c r="DP21" s="348"/>
      <c r="DQ21" s="348"/>
      <c r="DR21" s="348"/>
      <c r="DS21" s="348"/>
      <c r="DT21" s="348"/>
      <c r="DU21" s="348"/>
      <c r="DV21" s="348"/>
      <c r="DW21" s="348"/>
      <c r="DX21" s="348"/>
      <c r="DY21" s="348"/>
      <c r="DZ21" s="348"/>
      <c r="EA21" s="348"/>
      <c r="EB21" s="348"/>
      <c r="EC21" s="348"/>
      <c r="ED21" s="348"/>
      <c r="EE21" s="348"/>
      <c r="EF21" s="348"/>
      <c r="EG21" s="348"/>
      <c r="EH21" s="348"/>
      <c r="EI21" s="348"/>
      <c r="EJ21" s="348"/>
      <c r="EK21" s="348"/>
      <c r="EL21" s="348"/>
      <c r="EM21" s="348"/>
      <c r="EN21" s="348"/>
      <c r="EO21" s="348"/>
      <c r="EP21" s="348"/>
      <c r="EQ21" s="348"/>
      <c r="ER21" s="348"/>
      <c r="ES21" s="348"/>
      <c r="ET21" s="348"/>
      <c r="EU21" s="348"/>
      <c r="EV21" s="348"/>
      <c r="EW21" s="348"/>
      <c r="EX21" s="348"/>
      <c r="EY21" s="348"/>
      <c r="EZ21" s="348"/>
      <c r="FA21" s="348"/>
      <c r="FB21" s="348"/>
      <c r="FC21" s="348"/>
      <c r="FD21" s="348"/>
      <c r="FE21" s="348"/>
      <c r="FF21" s="348"/>
      <c r="FG21" s="348"/>
      <c r="FH21" s="348"/>
      <c r="FI21" s="348"/>
      <c r="FJ21" s="348"/>
      <c r="FK21" s="348"/>
      <c r="FL21" s="348"/>
      <c r="FM21" s="348"/>
      <c r="FN21" s="348"/>
      <c r="FO21" s="348"/>
      <c r="FP21" s="348"/>
      <c r="FQ21" s="348"/>
      <c r="FR21" s="348"/>
      <c r="FS21" s="348"/>
      <c r="FT21" s="348"/>
      <c r="FU21" s="348"/>
      <c r="FV21" s="348"/>
      <c r="FW21" s="348"/>
      <c r="FX21" s="348"/>
      <c r="FY21" s="348"/>
      <c r="FZ21" s="348"/>
      <c r="GA21" s="348"/>
      <c r="GB21" s="348"/>
      <c r="GC21" s="348"/>
      <c r="GD21" s="348"/>
      <c r="GE21" s="348"/>
      <c r="GF21" s="348"/>
      <c r="GG21" s="348"/>
      <c r="GH21" s="348"/>
      <c r="GI21" s="348"/>
      <c r="GJ21" s="348"/>
      <c r="GK21" s="348"/>
      <c r="GL21" s="348"/>
      <c r="GM21" s="348"/>
      <c r="GN21" s="348"/>
      <c r="GO21" s="348"/>
      <c r="GP21" s="348"/>
      <c r="GQ21" s="348"/>
      <c r="GR21" s="348"/>
      <c r="GS21" s="348"/>
      <c r="GT21" s="348"/>
      <c r="GU21" s="348"/>
      <c r="GV21" s="348"/>
      <c r="GW21" s="348"/>
      <c r="GX21" s="348"/>
      <c r="GY21" s="348"/>
      <c r="GZ21" s="348"/>
      <c r="HA21" s="348"/>
      <c r="HB21" s="348"/>
      <c r="HC21" s="348"/>
      <c r="HD21" s="348"/>
      <c r="HE21" s="348"/>
      <c r="HF21" s="348"/>
      <c r="HG21" s="348"/>
      <c r="HH21" s="348"/>
      <c r="HI21" s="348"/>
      <c r="HJ21" s="348"/>
      <c r="HK21" s="348"/>
      <c r="HL21" s="348"/>
      <c r="HM21" s="348"/>
      <c r="HN21" s="348"/>
      <c r="HO21" s="348"/>
      <c r="HP21" s="348"/>
      <c r="HQ21" s="348"/>
      <c r="HR21" s="348"/>
      <c r="HS21" s="348"/>
      <c r="HT21" s="348"/>
      <c r="HU21" s="348"/>
      <c r="HV21" s="348"/>
      <c r="HW21" s="348"/>
      <c r="HX21" s="348"/>
      <c r="HY21" s="348"/>
      <c r="HZ21" s="348"/>
      <c r="IA21" s="348"/>
      <c r="IB21" s="348"/>
      <c r="IC21" s="348"/>
      <c r="ID21" s="348"/>
      <c r="IE21" s="348"/>
      <c r="IF21" s="348"/>
      <c r="IG21" s="348"/>
      <c r="IH21" s="348"/>
      <c r="II21" s="348"/>
      <c r="IJ21" s="348"/>
      <c r="IK21" s="348"/>
      <c r="IL21" s="348"/>
      <c r="IM21" s="348"/>
      <c r="IN21" s="348"/>
      <c r="IO21" s="348"/>
      <c r="IP21" s="348"/>
      <c r="IQ21" s="348"/>
      <c r="IR21" s="348"/>
      <c r="IS21" s="348"/>
      <c r="IT21" s="348"/>
      <c r="IU21" s="348"/>
      <c r="IV21" s="348"/>
    </row>
    <row r="22" spans="1:256" s="386" customFormat="1" ht="21.75" x14ac:dyDescent="0.5">
      <c r="A22" s="369"/>
      <c r="B22" s="357" t="s">
        <v>163</v>
      </c>
      <c r="C22" s="382" t="s">
        <v>246</v>
      </c>
      <c r="D22" s="383">
        <v>100</v>
      </c>
      <c r="E22" s="351" t="s">
        <v>247</v>
      </c>
      <c r="F22" s="384"/>
      <c r="G22" s="360"/>
      <c r="H22" s="373"/>
      <c r="I22" s="360"/>
      <c r="J22" s="360"/>
      <c r="K22" s="362"/>
      <c r="L22" s="385"/>
      <c r="M22" s="385"/>
      <c r="N22" s="385"/>
      <c r="O22" s="385"/>
      <c r="P22" s="385"/>
      <c r="Q22" s="385"/>
      <c r="R22" s="385"/>
      <c r="S22" s="385"/>
      <c r="T22" s="385"/>
      <c r="U22" s="385"/>
      <c r="V22" s="385"/>
      <c r="W22" s="385"/>
      <c r="X22" s="385"/>
      <c r="Y22" s="385"/>
      <c r="Z22" s="385"/>
      <c r="AA22" s="385"/>
      <c r="AB22" s="385"/>
      <c r="AC22" s="385"/>
      <c r="AD22" s="385"/>
      <c r="AE22" s="385"/>
      <c r="AF22" s="385"/>
      <c r="AG22" s="385"/>
      <c r="AH22" s="385"/>
      <c r="AI22" s="385"/>
      <c r="AJ22" s="385"/>
      <c r="AK22" s="385"/>
      <c r="AL22" s="385"/>
      <c r="AM22" s="385"/>
      <c r="AN22" s="385"/>
      <c r="AO22" s="385"/>
      <c r="AP22" s="385"/>
      <c r="AQ22" s="385"/>
      <c r="AR22" s="385"/>
      <c r="AS22" s="385"/>
      <c r="AT22" s="385"/>
      <c r="AU22" s="385"/>
      <c r="AV22" s="385"/>
      <c r="AW22" s="385"/>
      <c r="AX22" s="385"/>
      <c r="AY22" s="385"/>
      <c r="AZ22" s="385"/>
      <c r="BA22" s="385"/>
      <c r="BB22" s="385"/>
      <c r="BC22" s="385"/>
      <c r="BD22" s="385"/>
      <c r="BE22" s="385"/>
      <c r="BF22" s="385"/>
      <c r="BG22" s="385"/>
      <c r="BH22" s="385"/>
      <c r="BI22" s="385"/>
      <c r="BJ22" s="385"/>
      <c r="BK22" s="385"/>
      <c r="BL22" s="385"/>
      <c r="BM22" s="385"/>
      <c r="BN22" s="385"/>
      <c r="BO22" s="385"/>
      <c r="BP22" s="385"/>
      <c r="BQ22" s="385"/>
      <c r="BR22" s="385"/>
      <c r="BS22" s="385"/>
      <c r="BT22" s="385"/>
      <c r="BU22" s="385"/>
      <c r="BV22" s="385"/>
      <c r="BW22" s="385"/>
      <c r="BX22" s="385"/>
      <c r="BY22" s="385"/>
      <c r="BZ22" s="385"/>
      <c r="CA22" s="385"/>
      <c r="CB22" s="385"/>
      <c r="CC22" s="385"/>
      <c r="CD22" s="385"/>
      <c r="CE22" s="385"/>
      <c r="CF22" s="385"/>
      <c r="CG22" s="385"/>
      <c r="CH22" s="385"/>
      <c r="CI22" s="385"/>
      <c r="CJ22" s="385"/>
      <c r="CK22" s="385"/>
      <c r="CL22" s="385"/>
      <c r="CM22" s="385"/>
      <c r="CN22" s="385"/>
      <c r="CO22" s="385"/>
      <c r="CP22" s="385"/>
      <c r="CQ22" s="385"/>
      <c r="CR22" s="385"/>
      <c r="CS22" s="385"/>
      <c r="CT22" s="385"/>
      <c r="CU22" s="385"/>
      <c r="CV22" s="385"/>
      <c r="CW22" s="385"/>
      <c r="CX22" s="385"/>
      <c r="CY22" s="385"/>
      <c r="CZ22" s="385"/>
      <c r="DA22" s="385"/>
      <c r="DB22" s="385"/>
      <c r="DC22" s="385"/>
      <c r="DD22" s="385"/>
      <c r="DE22" s="385"/>
      <c r="DF22" s="385"/>
      <c r="DG22" s="385"/>
      <c r="DH22" s="385"/>
      <c r="DI22" s="385"/>
      <c r="DJ22" s="385"/>
      <c r="DK22" s="385"/>
      <c r="DL22" s="385"/>
      <c r="DM22" s="385"/>
      <c r="DN22" s="385"/>
      <c r="DO22" s="385"/>
      <c r="DP22" s="385"/>
      <c r="DQ22" s="385"/>
      <c r="DR22" s="385"/>
      <c r="DS22" s="385"/>
      <c r="DT22" s="385"/>
      <c r="DU22" s="385"/>
      <c r="DV22" s="385"/>
      <c r="DW22" s="385"/>
      <c r="DX22" s="385"/>
      <c r="DY22" s="385"/>
      <c r="DZ22" s="385"/>
      <c r="EA22" s="385"/>
      <c r="EB22" s="385"/>
      <c r="EC22" s="385"/>
      <c r="ED22" s="385"/>
      <c r="EE22" s="385"/>
      <c r="EF22" s="385"/>
      <c r="EG22" s="385"/>
      <c r="EH22" s="385"/>
      <c r="EI22" s="385"/>
      <c r="EJ22" s="385"/>
      <c r="EK22" s="385"/>
      <c r="EL22" s="385"/>
      <c r="EM22" s="385"/>
      <c r="EN22" s="385"/>
      <c r="EO22" s="385"/>
      <c r="EP22" s="385"/>
      <c r="EQ22" s="385"/>
      <c r="ER22" s="385"/>
      <c r="ES22" s="385"/>
      <c r="ET22" s="385"/>
      <c r="EU22" s="385"/>
      <c r="EV22" s="385"/>
      <c r="EW22" s="385"/>
      <c r="EX22" s="385"/>
      <c r="EY22" s="385"/>
      <c r="EZ22" s="385"/>
      <c r="FA22" s="385"/>
      <c r="FB22" s="385"/>
      <c r="FC22" s="385"/>
      <c r="FD22" s="385"/>
      <c r="FE22" s="385"/>
      <c r="FF22" s="385"/>
      <c r="FG22" s="385"/>
      <c r="FH22" s="385"/>
      <c r="FI22" s="385"/>
      <c r="FJ22" s="385"/>
      <c r="FK22" s="385"/>
      <c r="FL22" s="385"/>
      <c r="FM22" s="385"/>
      <c r="FN22" s="385"/>
      <c r="FO22" s="385"/>
      <c r="FP22" s="385"/>
      <c r="FQ22" s="385"/>
      <c r="FR22" s="385"/>
      <c r="FS22" s="385"/>
      <c r="FT22" s="385"/>
      <c r="FU22" s="385"/>
      <c r="FV22" s="385"/>
      <c r="FW22" s="385"/>
      <c r="FX22" s="385"/>
      <c r="FY22" s="385"/>
      <c r="FZ22" s="385"/>
      <c r="GA22" s="385"/>
      <c r="GB22" s="385"/>
      <c r="GC22" s="385"/>
      <c r="GD22" s="385"/>
      <c r="GE22" s="385"/>
      <c r="GF22" s="385"/>
      <c r="GG22" s="385"/>
      <c r="GH22" s="385"/>
      <c r="GI22" s="385"/>
      <c r="GJ22" s="385"/>
      <c r="GK22" s="385"/>
      <c r="GL22" s="385"/>
      <c r="GM22" s="385"/>
      <c r="GN22" s="385"/>
      <c r="GO22" s="385"/>
      <c r="GP22" s="385"/>
      <c r="GQ22" s="385"/>
      <c r="GR22" s="385"/>
      <c r="GS22" s="385"/>
      <c r="GT22" s="385"/>
      <c r="GU22" s="385"/>
      <c r="GV22" s="385"/>
      <c r="GW22" s="385"/>
      <c r="GX22" s="385"/>
      <c r="GY22" s="385"/>
      <c r="GZ22" s="385"/>
      <c r="HA22" s="385"/>
      <c r="HB22" s="385"/>
      <c r="HC22" s="385"/>
      <c r="HD22" s="385"/>
      <c r="HE22" s="385"/>
      <c r="HF22" s="385"/>
      <c r="HG22" s="385"/>
      <c r="HH22" s="385"/>
      <c r="HI22" s="385"/>
      <c r="HJ22" s="385"/>
      <c r="HK22" s="385"/>
      <c r="HL22" s="385"/>
      <c r="HM22" s="385"/>
      <c r="HN22" s="385"/>
      <c r="HO22" s="385"/>
      <c r="HP22" s="385"/>
      <c r="HQ22" s="385"/>
      <c r="HR22" s="385"/>
      <c r="HS22" s="385"/>
      <c r="HT22" s="385"/>
      <c r="HU22" s="385"/>
      <c r="HV22" s="385"/>
      <c r="HW22" s="385"/>
      <c r="HX22" s="385"/>
      <c r="HY22" s="385"/>
      <c r="HZ22" s="385"/>
      <c r="IA22" s="385"/>
      <c r="IB22" s="385"/>
      <c r="IC22" s="385"/>
      <c r="ID22" s="385"/>
      <c r="IE22" s="385"/>
      <c r="IF22" s="385"/>
      <c r="IG22" s="385"/>
      <c r="IH22" s="385"/>
      <c r="II22" s="385"/>
      <c r="IJ22" s="385"/>
      <c r="IK22" s="385"/>
      <c r="IL22" s="385"/>
      <c r="IM22" s="385"/>
      <c r="IN22" s="385"/>
      <c r="IO22" s="385"/>
      <c r="IP22" s="385"/>
      <c r="IQ22" s="385"/>
      <c r="IR22" s="385"/>
      <c r="IS22" s="385"/>
      <c r="IT22" s="385"/>
      <c r="IU22" s="385"/>
      <c r="IV22" s="385"/>
    </row>
    <row r="23" spans="1:256" s="347" customFormat="1" ht="21.75" x14ac:dyDescent="0.5">
      <c r="A23" s="356"/>
      <c r="B23" s="357" t="s">
        <v>163</v>
      </c>
      <c r="C23" s="382" t="s">
        <v>248</v>
      </c>
      <c r="D23" s="384">
        <v>150</v>
      </c>
      <c r="E23" s="372" t="s">
        <v>247</v>
      </c>
      <c r="F23" s="384"/>
      <c r="G23" s="360"/>
      <c r="H23" s="373"/>
      <c r="I23" s="360"/>
      <c r="J23" s="360"/>
      <c r="K23" s="362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8"/>
      <c r="BO23" s="348"/>
      <c r="BP23" s="348"/>
      <c r="BQ23" s="348"/>
      <c r="BR23" s="348"/>
      <c r="BS23" s="348"/>
      <c r="BT23" s="348"/>
      <c r="BU23" s="348"/>
      <c r="BV23" s="348"/>
      <c r="BW23" s="348"/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8"/>
      <c r="CT23" s="348"/>
      <c r="CU23" s="348"/>
      <c r="CV23" s="348"/>
      <c r="CW23" s="348"/>
      <c r="CX23" s="348"/>
      <c r="CY23" s="348"/>
      <c r="CZ23" s="348"/>
      <c r="DA23" s="348"/>
      <c r="DB23" s="348"/>
      <c r="DC23" s="348"/>
      <c r="DD23" s="348"/>
      <c r="DE23" s="348"/>
      <c r="DF23" s="348"/>
      <c r="DG23" s="348"/>
      <c r="DH23" s="348"/>
      <c r="DI23" s="348"/>
      <c r="DJ23" s="348"/>
      <c r="DK23" s="348"/>
      <c r="DL23" s="348"/>
      <c r="DM23" s="348"/>
      <c r="DN23" s="348"/>
      <c r="DO23" s="348"/>
      <c r="DP23" s="348"/>
      <c r="DQ23" s="348"/>
      <c r="DR23" s="348"/>
      <c r="DS23" s="348"/>
      <c r="DT23" s="348"/>
      <c r="DU23" s="348"/>
      <c r="DV23" s="348"/>
      <c r="DW23" s="348"/>
      <c r="DX23" s="348"/>
      <c r="DY23" s="348"/>
      <c r="DZ23" s="348"/>
      <c r="EA23" s="348"/>
      <c r="EB23" s="348"/>
      <c r="EC23" s="348"/>
      <c r="ED23" s="348"/>
      <c r="EE23" s="348"/>
      <c r="EF23" s="348"/>
      <c r="EG23" s="348"/>
      <c r="EH23" s="348"/>
      <c r="EI23" s="348"/>
      <c r="EJ23" s="348"/>
      <c r="EK23" s="348"/>
      <c r="EL23" s="348"/>
      <c r="EM23" s="348"/>
      <c r="EN23" s="348"/>
      <c r="EO23" s="348"/>
      <c r="EP23" s="348"/>
      <c r="EQ23" s="348"/>
      <c r="ER23" s="348"/>
      <c r="ES23" s="348"/>
      <c r="ET23" s="348"/>
      <c r="EU23" s="348"/>
      <c r="EV23" s="348"/>
      <c r="EW23" s="348"/>
      <c r="EX23" s="348"/>
      <c r="EY23" s="348"/>
      <c r="EZ23" s="348"/>
      <c r="FA23" s="348"/>
      <c r="FB23" s="348"/>
      <c r="FC23" s="348"/>
      <c r="FD23" s="348"/>
      <c r="FE23" s="348"/>
      <c r="FF23" s="348"/>
      <c r="FG23" s="348"/>
      <c r="FH23" s="348"/>
      <c r="FI23" s="348"/>
      <c r="FJ23" s="348"/>
      <c r="FK23" s="348"/>
      <c r="FL23" s="348"/>
      <c r="FM23" s="348"/>
      <c r="FN23" s="348"/>
      <c r="FO23" s="348"/>
      <c r="FP23" s="348"/>
      <c r="FQ23" s="348"/>
      <c r="FR23" s="348"/>
      <c r="FS23" s="348"/>
      <c r="FT23" s="348"/>
      <c r="FU23" s="348"/>
      <c r="FV23" s="348"/>
      <c r="FW23" s="348"/>
      <c r="FX23" s="348"/>
      <c r="FY23" s="348"/>
      <c r="FZ23" s="348"/>
      <c r="GA23" s="348"/>
      <c r="GB23" s="348"/>
      <c r="GC23" s="348"/>
      <c r="GD23" s="348"/>
      <c r="GE23" s="348"/>
      <c r="GF23" s="348"/>
      <c r="GG23" s="348"/>
      <c r="GH23" s="348"/>
      <c r="GI23" s="348"/>
      <c r="GJ23" s="348"/>
      <c r="GK23" s="348"/>
      <c r="GL23" s="348"/>
      <c r="GM23" s="348"/>
      <c r="GN23" s="348"/>
      <c r="GO23" s="348"/>
      <c r="GP23" s="348"/>
      <c r="GQ23" s="348"/>
      <c r="GR23" s="348"/>
      <c r="GS23" s="348"/>
      <c r="GT23" s="348"/>
      <c r="GU23" s="348"/>
      <c r="GV23" s="348"/>
      <c r="GW23" s="348"/>
      <c r="GX23" s="348"/>
      <c r="GY23" s="348"/>
      <c r="GZ23" s="348"/>
      <c r="HA23" s="348"/>
      <c r="HB23" s="348"/>
      <c r="HC23" s="348"/>
      <c r="HD23" s="348"/>
      <c r="HE23" s="348"/>
      <c r="HF23" s="348"/>
      <c r="HG23" s="348"/>
      <c r="HH23" s="348"/>
      <c r="HI23" s="348"/>
      <c r="HJ23" s="348"/>
      <c r="HK23" s="348"/>
      <c r="HL23" s="348"/>
      <c r="HM23" s="348"/>
      <c r="HN23" s="348"/>
      <c r="HO23" s="348"/>
      <c r="HP23" s="348"/>
      <c r="HQ23" s="348"/>
      <c r="HR23" s="348"/>
      <c r="HS23" s="348"/>
      <c r="HT23" s="348"/>
      <c r="HU23" s="348"/>
      <c r="HV23" s="348"/>
      <c r="HW23" s="348"/>
      <c r="HX23" s="348"/>
      <c r="HY23" s="348"/>
      <c r="HZ23" s="348"/>
      <c r="IA23" s="348"/>
      <c r="IB23" s="348"/>
      <c r="IC23" s="348"/>
      <c r="ID23" s="348"/>
      <c r="IE23" s="348"/>
      <c r="IF23" s="348"/>
      <c r="IG23" s="348"/>
      <c r="IH23" s="348"/>
      <c r="II23" s="348"/>
      <c r="IJ23" s="348"/>
      <c r="IK23" s="348"/>
      <c r="IL23" s="348"/>
      <c r="IM23" s="348"/>
      <c r="IN23" s="348"/>
      <c r="IO23" s="348"/>
      <c r="IP23" s="348"/>
      <c r="IQ23" s="348"/>
      <c r="IR23" s="348"/>
      <c r="IS23" s="348"/>
      <c r="IT23" s="348"/>
      <c r="IU23" s="348"/>
      <c r="IV23" s="348"/>
    </row>
    <row r="24" spans="1:256" s="232" customFormat="1" ht="21.75" x14ac:dyDescent="0.5">
      <c r="A24" s="356"/>
      <c r="B24" s="357" t="s">
        <v>163</v>
      </c>
      <c r="C24" s="382" t="s">
        <v>249</v>
      </c>
      <c r="D24" s="384">
        <v>650</v>
      </c>
      <c r="E24" s="372" t="s">
        <v>247</v>
      </c>
      <c r="F24" s="384"/>
      <c r="G24" s="360"/>
      <c r="H24" s="373"/>
      <c r="I24" s="360"/>
      <c r="J24" s="360"/>
      <c r="K24" s="362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48"/>
      <c r="AE24" s="348"/>
      <c r="AF24" s="348"/>
      <c r="AG24" s="348"/>
      <c r="AH24" s="348"/>
      <c r="AI24" s="348"/>
      <c r="AJ24" s="348"/>
      <c r="AK24" s="348"/>
      <c r="AL24" s="348"/>
      <c r="AM24" s="348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48"/>
      <c r="BC24" s="348"/>
      <c r="BD24" s="348"/>
      <c r="BE24" s="348"/>
      <c r="BF24" s="348"/>
      <c r="BG24" s="348"/>
      <c r="BH24" s="348"/>
      <c r="BI24" s="348"/>
      <c r="BJ24" s="348"/>
      <c r="BK24" s="348"/>
      <c r="BL24" s="348"/>
      <c r="BM24" s="348"/>
      <c r="BN24" s="348"/>
      <c r="BO24" s="348"/>
      <c r="BP24" s="348"/>
      <c r="BQ24" s="348"/>
      <c r="BR24" s="348"/>
      <c r="BS24" s="348"/>
      <c r="BT24" s="348"/>
      <c r="BU24" s="348"/>
      <c r="BV24" s="348"/>
      <c r="BW24" s="348"/>
      <c r="BX24" s="348"/>
      <c r="BY24" s="348"/>
      <c r="BZ24" s="348"/>
      <c r="CA24" s="348"/>
      <c r="CB24" s="348"/>
      <c r="CC24" s="348"/>
      <c r="CD24" s="348"/>
      <c r="CE24" s="348"/>
      <c r="CF24" s="348"/>
      <c r="CG24" s="348"/>
      <c r="CH24" s="348"/>
      <c r="CI24" s="348"/>
      <c r="CJ24" s="348"/>
      <c r="CK24" s="348"/>
      <c r="CL24" s="348"/>
      <c r="CM24" s="348"/>
      <c r="CN24" s="348"/>
      <c r="CO24" s="348"/>
      <c r="CP24" s="348"/>
      <c r="CQ24" s="348"/>
      <c r="CR24" s="348"/>
      <c r="CS24" s="348"/>
      <c r="CT24" s="348"/>
      <c r="CU24" s="348"/>
      <c r="CV24" s="348"/>
      <c r="CW24" s="348"/>
      <c r="CX24" s="348"/>
      <c r="CY24" s="348"/>
      <c r="CZ24" s="348"/>
      <c r="DA24" s="348"/>
      <c r="DB24" s="348"/>
      <c r="DC24" s="348"/>
      <c r="DD24" s="348"/>
      <c r="DE24" s="348"/>
      <c r="DF24" s="348"/>
      <c r="DG24" s="348"/>
      <c r="DH24" s="348"/>
      <c r="DI24" s="348"/>
      <c r="DJ24" s="348"/>
      <c r="DK24" s="348"/>
      <c r="DL24" s="348"/>
      <c r="DM24" s="348"/>
      <c r="DN24" s="348"/>
      <c r="DO24" s="348"/>
      <c r="DP24" s="348"/>
      <c r="DQ24" s="348"/>
      <c r="DR24" s="348"/>
      <c r="DS24" s="348"/>
      <c r="DT24" s="348"/>
      <c r="DU24" s="348"/>
      <c r="DV24" s="348"/>
      <c r="DW24" s="348"/>
      <c r="DX24" s="348"/>
      <c r="DY24" s="348"/>
      <c r="DZ24" s="348"/>
      <c r="EA24" s="348"/>
      <c r="EB24" s="348"/>
      <c r="EC24" s="348"/>
      <c r="ED24" s="348"/>
      <c r="EE24" s="348"/>
      <c r="EF24" s="348"/>
      <c r="EG24" s="348"/>
      <c r="EH24" s="348"/>
      <c r="EI24" s="348"/>
      <c r="EJ24" s="348"/>
      <c r="EK24" s="348"/>
      <c r="EL24" s="348"/>
      <c r="EM24" s="348"/>
      <c r="EN24" s="348"/>
      <c r="EO24" s="348"/>
      <c r="EP24" s="348"/>
      <c r="EQ24" s="348"/>
      <c r="ER24" s="348"/>
      <c r="ES24" s="348"/>
      <c r="ET24" s="348"/>
      <c r="EU24" s="348"/>
      <c r="EV24" s="348"/>
      <c r="EW24" s="348"/>
      <c r="EX24" s="348"/>
      <c r="EY24" s="348"/>
      <c r="EZ24" s="348"/>
      <c r="FA24" s="348"/>
      <c r="FB24" s="348"/>
      <c r="FC24" s="348"/>
      <c r="FD24" s="348"/>
      <c r="FE24" s="348"/>
      <c r="FF24" s="348"/>
      <c r="FG24" s="348"/>
      <c r="FH24" s="348"/>
      <c r="FI24" s="348"/>
      <c r="FJ24" s="348"/>
      <c r="FK24" s="348"/>
      <c r="FL24" s="348"/>
      <c r="FM24" s="348"/>
      <c r="FN24" s="348"/>
      <c r="FO24" s="348"/>
      <c r="FP24" s="348"/>
      <c r="FQ24" s="348"/>
      <c r="FR24" s="348"/>
      <c r="FS24" s="348"/>
      <c r="FT24" s="348"/>
      <c r="FU24" s="348"/>
      <c r="FV24" s="348"/>
      <c r="FW24" s="348"/>
      <c r="FX24" s="348"/>
      <c r="FY24" s="348"/>
      <c r="FZ24" s="348"/>
      <c r="GA24" s="348"/>
      <c r="GB24" s="348"/>
      <c r="GC24" s="348"/>
      <c r="GD24" s="348"/>
      <c r="GE24" s="348"/>
      <c r="GF24" s="348"/>
      <c r="GG24" s="348"/>
      <c r="GH24" s="348"/>
      <c r="GI24" s="348"/>
      <c r="GJ24" s="348"/>
      <c r="GK24" s="348"/>
      <c r="GL24" s="348"/>
      <c r="GM24" s="348"/>
      <c r="GN24" s="348"/>
      <c r="GO24" s="348"/>
      <c r="GP24" s="348"/>
      <c r="GQ24" s="348"/>
      <c r="GR24" s="348"/>
      <c r="GS24" s="348"/>
      <c r="GT24" s="348"/>
      <c r="GU24" s="348"/>
      <c r="GV24" s="348"/>
      <c r="GW24" s="348"/>
      <c r="GX24" s="348"/>
      <c r="GY24" s="348"/>
      <c r="GZ24" s="348"/>
      <c r="HA24" s="348"/>
      <c r="HB24" s="348"/>
      <c r="HC24" s="348"/>
      <c r="HD24" s="348"/>
      <c r="HE24" s="348"/>
      <c r="HF24" s="348"/>
      <c r="HG24" s="348"/>
      <c r="HH24" s="348"/>
      <c r="HI24" s="348"/>
      <c r="HJ24" s="348"/>
      <c r="HK24" s="348"/>
      <c r="HL24" s="348"/>
      <c r="HM24" s="348"/>
      <c r="HN24" s="348"/>
      <c r="HO24" s="348"/>
      <c r="HP24" s="348"/>
      <c r="HQ24" s="348"/>
      <c r="HR24" s="348"/>
      <c r="HS24" s="348"/>
      <c r="HT24" s="348"/>
      <c r="HU24" s="348"/>
      <c r="HV24" s="348"/>
      <c r="HW24" s="348"/>
      <c r="HX24" s="348"/>
      <c r="HY24" s="348"/>
      <c r="HZ24" s="348"/>
      <c r="IA24" s="348"/>
      <c r="IB24" s="348"/>
      <c r="IC24" s="348"/>
      <c r="ID24" s="348"/>
      <c r="IE24" s="348"/>
      <c r="IF24" s="348"/>
      <c r="IG24" s="348"/>
      <c r="IH24" s="348"/>
      <c r="II24" s="348"/>
      <c r="IJ24" s="348"/>
      <c r="IK24" s="348"/>
      <c r="IL24" s="348"/>
      <c r="IM24" s="348"/>
      <c r="IN24" s="348"/>
      <c r="IO24" s="348"/>
      <c r="IP24" s="348"/>
      <c r="IQ24" s="348"/>
      <c r="IR24" s="348"/>
      <c r="IS24" s="348"/>
      <c r="IT24" s="348"/>
      <c r="IU24" s="348"/>
      <c r="IV24" s="348"/>
    </row>
    <row r="25" spans="1:256" s="232" customFormat="1" ht="21.75" x14ac:dyDescent="0.5">
      <c r="A25" s="387"/>
      <c r="B25" s="357" t="s">
        <v>163</v>
      </c>
      <c r="C25" s="388" t="s">
        <v>241</v>
      </c>
      <c r="D25" s="384">
        <v>1</v>
      </c>
      <c r="E25" s="351" t="s">
        <v>242</v>
      </c>
      <c r="F25" s="389"/>
      <c r="G25" s="390"/>
      <c r="H25" s="390"/>
      <c r="I25" s="391"/>
      <c r="J25" s="391"/>
      <c r="K25" s="362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8"/>
      <c r="BO25" s="348"/>
      <c r="BP25" s="348"/>
      <c r="BQ25" s="348"/>
      <c r="BR25" s="348"/>
      <c r="BS25" s="348"/>
      <c r="BT25" s="348"/>
      <c r="BU25" s="348"/>
      <c r="BV25" s="348"/>
      <c r="BW25" s="348"/>
      <c r="BX25" s="348"/>
      <c r="BY25" s="348"/>
      <c r="BZ25" s="348"/>
      <c r="CA25" s="348"/>
      <c r="CB25" s="348"/>
      <c r="CC25" s="348"/>
      <c r="CD25" s="348"/>
      <c r="CE25" s="348"/>
      <c r="CF25" s="348"/>
      <c r="CG25" s="348"/>
      <c r="CH25" s="348"/>
      <c r="CI25" s="348"/>
      <c r="CJ25" s="348"/>
      <c r="CK25" s="348"/>
      <c r="CL25" s="348"/>
      <c r="CM25" s="348"/>
      <c r="CN25" s="348"/>
      <c r="CO25" s="348"/>
      <c r="CP25" s="348"/>
      <c r="CQ25" s="348"/>
      <c r="CR25" s="348"/>
      <c r="CS25" s="348"/>
      <c r="CT25" s="348"/>
      <c r="CU25" s="348"/>
      <c r="CV25" s="348"/>
      <c r="CW25" s="348"/>
      <c r="CX25" s="348"/>
      <c r="CY25" s="348"/>
      <c r="CZ25" s="348"/>
      <c r="DA25" s="348"/>
      <c r="DB25" s="348"/>
      <c r="DC25" s="348"/>
      <c r="DD25" s="348"/>
      <c r="DE25" s="348"/>
      <c r="DF25" s="348"/>
      <c r="DG25" s="348"/>
      <c r="DH25" s="348"/>
      <c r="DI25" s="348"/>
      <c r="DJ25" s="348"/>
      <c r="DK25" s="348"/>
      <c r="DL25" s="348"/>
      <c r="DM25" s="348"/>
      <c r="DN25" s="348"/>
      <c r="DO25" s="348"/>
      <c r="DP25" s="348"/>
      <c r="DQ25" s="348"/>
      <c r="DR25" s="348"/>
      <c r="DS25" s="348"/>
      <c r="DT25" s="348"/>
      <c r="DU25" s="348"/>
      <c r="DV25" s="348"/>
      <c r="DW25" s="348"/>
      <c r="DX25" s="348"/>
      <c r="DY25" s="348"/>
      <c r="DZ25" s="348"/>
      <c r="EA25" s="348"/>
      <c r="EB25" s="348"/>
      <c r="EC25" s="348"/>
      <c r="ED25" s="348"/>
      <c r="EE25" s="348"/>
      <c r="EF25" s="348"/>
      <c r="EG25" s="348"/>
      <c r="EH25" s="348"/>
      <c r="EI25" s="348"/>
      <c r="EJ25" s="348"/>
      <c r="EK25" s="348"/>
      <c r="EL25" s="348"/>
      <c r="EM25" s="348"/>
      <c r="EN25" s="348"/>
      <c r="EO25" s="348"/>
      <c r="EP25" s="348"/>
      <c r="EQ25" s="348"/>
      <c r="ER25" s="348"/>
      <c r="ES25" s="348"/>
      <c r="ET25" s="348"/>
      <c r="EU25" s="348"/>
      <c r="EV25" s="348"/>
      <c r="EW25" s="348"/>
      <c r="EX25" s="348"/>
      <c r="EY25" s="348"/>
      <c r="EZ25" s="348"/>
      <c r="FA25" s="348"/>
      <c r="FB25" s="348"/>
      <c r="FC25" s="348"/>
      <c r="FD25" s="348"/>
      <c r="FE25" s="348"/>
      <c r="FF25" s="348"/>
      <c r="FG25" s="348"/>
      <c r="FH25" s="348"/>
      <c r="FI25" s="348"/>
      <c r="FJ25" s="348"/>
      <c r="FK25" s="348"/>
      <c r="FL25" s="348"/>
      <c r="FM25" s="348"/>
      <c r="FN25" s="348"/>
      <c r="FO25" s="348"/>
      <c r="FP25" s="348"/>
      <c r="FQ25" s="348"/>
      <c r="FR25" s="348"/>
      <c r="FS25" s="348"/>
      <c r="FT25" s="348"/>
      <c r="FU25" s="348"/>
      <c r="FV25" s="348"/>
      <c r="FW25" s="348"/>
      <c r="FX25" s="348"/>
      <c r="FY25" s="348"/>
      <c r="FZ25" s="348"/>
      <c r="GA25" s="348"/>
      <c r="GB25" s="348"/>
      <c r="GC25" s="348"/>
      <c r="GD25" s="348"/>
      <c r="GE25" s="348"/>
      <c r="GF25" s="348"/>
      <c r="GG25" s="348"/>
      <c r="GH25" s="348"/>
      <c r="GI25" s="348"/>
      <c r="GJ25" s="348"/>
      <c r="GK25" s="348"/>
      <c r="GL25" s="348"/>
      <c r="GM25" s="348"/>
      <c r="GN25" s="348"/>
      <c r="GO25" s="348"/>
      <c r="GP25" s="348"/>
      <c r="GQ25" s="348"/>
      <c r="GR25" s="348"/>
      <c r="GS25" s="348"/>
      <c r="GT25" s="348"/>
      <c r="GU25" s="348"/>
      <c r="GV25" s="348"/>
      <c r="GW25" s="348"/>
      <c r="GX25" s="348"/>
      <c r="GY25" s="348"/>
      <c r="GZ25" s="348"/>
      <c r="HA25" s="348"/>
      <c r="HB25" s="348"/>
      <c r="HC25" s="348"/>
      <c r="HD25" s="348"/>
      <c r="HE25" s="348"/>
      <c r="HF25" s="348"/>
      <c r="HG25" s="348"/>
      <c r="HH25" s="348"/>
      <c r="HI25" s="348"/>
      <c r="HJ25" s="348"/>
      <c r="HK25" s="348"/>
      <c r="HL25" s="348"/>
      <c r="HM25" s="348"/>
      <c r="HN25" s="348"/>
      <c r="HO25" s="348"/>
      <c r="HP25" s="348"/>
      <c r="HQ25" s="348"/>
      <c r="HR25" s="348"/>
      <c r="HS25" s="348"/>
      <c r="HT25" s="348"/>
      <c r="HU25" s="348"/>
      <c r="HV25" s="348"/>
      <c r="HW25" s="348"/>
      <c r="HX25" s="348"/>
      <c r="HY25" s="348"/>
      <c r="HZ25" s="348"/>
      <c r="IA25" s="348"/>
      <c r="IB25" s="348"/>
      <c r="IC25" s="348"/>
      <c r="ID25" s="348"/>
      <c r="IE25" s="348"/>
      <c r="IF25" s="348"/>
      <c r="IG25" s="348"/>
      <c r="IH25" s="348"/>
      <c r="II25" s="348"/>
      <c r="IJ25" s="348"/>
      <c r="IK25" s="348"/>
      <c r="IL25" s="348"/>
      <c r="IM25" s="348"/>
      <c r="IN25" s="348"/>
      <c r="IO25" s="348"/>
      <c r="IP25" s="348"/>
      <c r="IQ25" s="348"/>
      <c r="IR25" s="348"/>
      <c r="IS25" s="348"/>
      <c r="IT25" s="348"/>
      <c r="IU25" s="348"/>
      <c r="IV25" s="348"/>
    </row>
    <row r="26" spans="1:256" ht="21.75" x14ac:dyDescent="0.2">
      <c r="A26" s="392"/>
      <c r="B26" s="587" t="str">
        <f>""&amp;A12&amp;" "&amp;B12</f>
        <v>1.3.1 Load Center &amp; Consumer Unit</v>
      </c>
      <c r="C26" s="588"/>
      <c r="D26" s="393"/>
      <c r="E26" s="377"/>
      <c r="F26" s="394"/>
      <c r="G26" s="395">
        <f>SUM(G22:G25)</f>
        <v>0</v>
      </c>
      <c r="H26" s="395"/>
      <c r="I26" s="395">
        <f>SUM(I22:I25)</f>
        <v>0</v>
      </c>
      <c r="J26" s="395">
        <f>SUM(J22:J25)</f>
        <v>0</v>
      </c>
      <c r="K26" s="379"/>
      <c r="L26" s="396"/>
      <c r="M26" s="397"/>
      <c r="N26" s="355"/>
      <c r="O26" s="355"/>
      <c r="P26" s="355"/>
      <c r="Q26" s="355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4"/>
      <c r="AU26" s="354"/>
      <c r="AV26" s="354"/>
      <c r="AW26" s="354"/>
      <c r="AX26" s="354"/>
      <c r="AY26" s="354"/>
      <c r="AZ26" s="354"/>
      <c r="BA26" s="354"/>
      <c r="BB26" s="354"/>
      <c r="BC26" s="354"/>
      <c r="BD26" s="354"/>
      <c r="BE26" s="354"/>
      <c r="BF26" s="354"/>
      <c r="BG26" s="354"/>
      <c r="BH26" s="354"/>
      <c r="BI26" s="354"/>
      <c r="BJ26" s="354"/>
      <c r="BK26" s="354"/>
      <c r="BL26" s="354"/>
      <c r="BM26" s="354"/>
      <c r="BN26" s="354"/>
      <c r="BO26" s="354"/>
      <c r="BP26" s="354"/>
      <c r="BQ26" s="354"/>
      <c r="BR26" s="354"/>
      <c r="BS26" s="354"/>
      <c r="BT26" s="354"/>
      <c r="BU26" s="354"/>
      <c r="BV26" s="354"/>
      <c r="BW26" s="354"/>
      <c r="BX26" s="354"/>
      <c r="BY26" s="354"/>
      <c r="BZ26" s="354"/>
      <c r="CA26" s="354"/>
      <c r="CB26" s="354"/>
      <c r="CC26" s="354"/>
      <c r="CD26" s="354"/>
      <c r="CE26" s="354"/>
      <c r="CF26" s="354"/>
      <c r="CG26" s="354"/>
      <c r="CH26" s="354"/>
      <c r="CI26" s="354"/>
      <c r="CJ26" s="354"/>
      <c r="CK26" s="354"/>
      <c r="CL26" s="354"/>
      <c r="CM26" s="354"/>
      <c r="CN26" s="354"/>
      <c r="CO26" s="354"/>
      <c r="CP26" s="354"/>
      <c r="CQ26" s="354"/>
      <c r="CR26" s="354"/>
      <c r="CS26" s="354"/>
      <c r="CT26" s="354"/>
      <c r="CU26" s="354"/>
      <c r="CV26" s="354"/>
      <c r="CW26" s="354"/>
      <c r="CX26" s="354"/>
      <c r="CY26" s="354"/>
      <c r="CZ26" s="354"/>
      <c r="DA26" s="354"/>
      <c r="DB26" s="354"/>
      <c r="DC26" s="354"/>
      <c r="DD26" s="354"/>
      <c r="DE26" s="354"/>
      <c r="DF26" s="354"/>
      <c r="DG26" s="354"/>
      <c r="DH26" s="354"/>
      <c r="DI26" s="354"/>
      <c r="DJ26" s="354"/>
      <c r="DK26" s="354"/>
      <c r="DL26" s="354"/>
      <c r="DM26" s="354"/>
      <c r="DN26" s="354"/>
      <c r="DO26" s="354"/>
      <c r="DP26" s="354"/>
      <c r="DQ26" s="354"/>
      <c r="DR26" s="354"/>
      <c r="DS26" s="354"/>
      <c r="DT26" s="354"/>
      <c r="DU26" s="354"/>
      <c r="DV26" s="354"/>
      <c r="DW26" s="354"/>
      <c r="DX26" s="354"/>
      <c r="DY26" s="354"/>
      <c r="DZ26" s="354"/>
      <c r="EA26" s="354"/>
      <c r="EB26" s="354"/>
      <c r="EC26" s="354"/>
      <c r="ED26" s="354"/>
      <c r="EE26" s="354"/>
      <c r="EF26" s="354"/>
      <c r="EG26" s="354"/>
      <c r="EH26" s="354"/>
      <c r="EI26" s="354"/>
      <c r="EJ26" s="354"/>
      <c r="EK26" s="354"/>
      <c r="EL26" s="354"/>
      <c r="EM26" s="354"/>
      <c r="EN26" s="354"/>
      <c r="EO26" s="354"/>
      <c r="EP26" s="354"/>
      <c r="EQ26" s="354"/>
      <c r="ER26" s="354"/>
      <c r="ES26" s="354"/>
      <c r="ET26" s="354"/>
      <c r="EU26" s="354"/>
      <c r="EV26" s="354"/>
      <c r="EW26" s="354"/>
      <c r="EX26" s="354"/>
      <c r="EY26" s="354"/>
      <c r="EZ26" s="354"/>
      <c r="FA26" s="354"/>
      <c r="FB26" s="354"/>
      <c r="FC26" s="354"/>
      <c r="FD26" s="354"/>
      <c r="FE26" s="354"/>
      <c r="FF26" s="354"/>
      <c r="FG26" s="354"/>
      <c r="FH26" s="354"/>
      <c r="FI26" s="354"/>
      <c r="FJ26" s="354"/>
      <c r="FK26" s="354"/>
      <c r="FL26" s="354"/>
      <c r="FM26" s="354"/>
      <c r="FN26" s="354"/>
      <c r="FO26" s="354"/>
      <c r="FP26" s="354"/>
      <c r="FQ26" s="354"/>
      <c r="FR26" s="354"/>
      <c r="FS26" s="354"/>
      <c r="FT26" s="354"/>
      <c r="FU26" s="354"/>
      <c r="FV26" s="354"/>
      <c r="FW26" s="354"/>
      <c r="FX26" s="354"/>
      <c r="FY26" s="354"/>
      <c r="FZ26" s="354"/>
      <c r="GA26" s="354"/>
      <c r="GB26" s="354"/>
      <c r="GC26" s="354"/>
      <c r="GD26" s="354"/>
      <c r="GE26" s="354"/>
      <c r="GF26" s="354"/>
      <c r="GG26" s="354"/>
      <c r="GH26" s="354"/>
      <c r="GI26" s="354"/>
      <c r="GJ26" s="354"/>
      <c r="GK26" s="354"/>
      <c r="GL26" s="354"/>
      <c r="GM26" s="354"/>
      <c r="GN26" s="354"/>
      <c r="GO26" s="354"/>
      <c r="GP26" s="354"/>
      <c r="GQ26" s="354"/>
      <c r="GR26" s="354"/>
      <c r="GS26" s="354"/>
      <c r="GT26" s="354"/>
      <c r="GU26" s="354"/>
      <c r="GV26" s="354"/>
      <c r="GW26" s="354"/>
      <c r="GX26" s="354"/>
      <c r="GY26" s="354"/>
      <c r="GZ26" s="354"/>
      <c r="HA26" s="354"/>
      <c r="HB26" s="354"/>
      <c r="HC26" s="354"/>
      <c r="HD26" s="354"/>
      <c r="HE26" s="354"/>
      <c r="HF26" s="354"/>
      <c r="HG26" s="354"/>
      <c r="HH26" s="354"/>
      <c r="HI26" s="354"/>
      <c r="HJ26" s="354"/>
      <c r="HK26" s="354"/>
      <c r="HL26" s="354"/>
      <c r="HM26" s="354"/>
      <c r="HN26" s="354"/>
      <c r="HO26" s="354"/>
      <c r="HP26" s="354"/>
      <c r="HQ26" s="354"/>
      <c r="HR26" s="354"/>
      <c r="HS26" s="354"/>
      <c r="HT26" s="354"/>
      <c r="HU26" s="354"/>
      <c r="HV26" s="354"/>
      <c r="HW26" s="354"/>
      <c r="HX26" s="354"/>
      <c r="HY26" s="354"/>
      <c r="HZ26" s="354"/>
      <c r="IA26" s="354"/>
      <c r="IB26" s="354"/>
      <c r="IC26" s="354"/>
      <c r="ID26" s="354"/>
      <c r="IE26" s="354"/>
      <c r="IF26" s="354"/>
      <c r="IG26" s="354"/>
      <c r="IH26" s="354"/>
      <c r="II26" s="354"/>
      <c r="IJ26" s="354"/>
      <c r="IK26" s="354"/>
      <c r="IL26" s="354"/>
      <c r="IM26" s="354"/>
      <c r="IN26" s="354"/>
      <c r="IO26" s="354"/>
      <c r="IP26" s="354"/>
      <c r="IQ26" s="354"/>
      <c r="IR26" s="354"/>
      <c r="IS26" s="354"/>
      <c r="IT26" s="354"/>
      <c r="IU26" s="354"/>
      <c r="IV26" s="354"/>
    </row>
    <row r="27" spans="1:256" ht="21.75" x14ac:dyDescent="0.2">
      <c r="A27" s="340" t="s">
        <v>250</v>
      </c>
      <c r="B27" s="349" t="s">
        <v>251</v>
      </c>
      <c r="C27" s="350"/>
      <c r="D27" s="332"/>
      <c r="E27" s="351"/>
      <c r="F27" s="352"/>
      <c r="G27" s="345"/>
      <c r="H27" s="345"/>
      <c r="I27" s="345"/>
      <c r="J27" s="345"/>
      <c r="K27" s="346"/>
      <c r="L27" s="396"/>
      <c r="M27" s="353"/>
      <c r="N27" s="355"/>
      <c r="O27" s="355"/>
      <c r="P27" s="355"/>
      <c r="Q27" s="355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4"/>
      <c r="AL27" s="354"/>
      <c r="AM27" s="354"/>
      <c r="AN27" s="354"/>
      <c r="AO27" s="354"/>
      <c r="AP27" s="354"/>
      <c r="AQ27" s="354"/>
      <c r="AR27" s="354"/>
      <c r="AS27" s="354"/>
      <c r="AT27" s="354"/>
      <c r="AU27" s="354"/>
      <c r="AV27" s="354"/>
      <c r="AW27" s="354"/>
      <c r="AX27" s="354"/>
      <c r="AY27" s="354"/>
      <c r="AZ27" s="354"/>
      <c r="BA27" s="354"/>
      <c r="BB27" s="354"/>
      <c r="BC27" s="354"/>
      <c r="BD27" s="354"/>
      <c r="BE27" s="354"/>
      <c r="BF27" s="354"/>
      <c r="BG27" s="354"/>
      <c r="BH27" s="354"/>
      <c r="BI27" s="354"/>
      <c r="BJ27" s="354"/>
      <c r="BK27" s="354"/>
      <c r="BL27" s="354"/>
      <c r="BM27" s="354"/>
      <c r="BN27" s="354"/>
      <c r="BO27" s="354"/>
      <c r="BP27" s="354"/>
      <c r="BQ27" s="354"/>
      <c r="BR27" s="354"/>
      <c r="BS27" s="354"/>
      <c r="BT27" s="354"/>
      <c r="BU27" s="354"/>
      <c r="BV27" s="354"/>
      <c r="BW27" s="354"/>
      <c r="BX27" s="354"/>
      <c r="BY27" s="354"/>
      <c r="BZ27" s="354"/>
      <c r="CA27" s="354"/>
      <c r="CB27" s="354"/>
      <c r="CC27" s="354"/>
      <c r="CD27" s="354"/>
      <c r="CE27" s="354"/>
      <c r="CF27" s="354"/>
      <c r="CG27" s="354"/>
      <c r="CH27" s="354"/>
      <c r="CI27" s="354"/>
      <c r="CJ27" s="354"/>
      <c r="CK27" s="354"/>
      <c r="CL27" s="354"/>
      <c r="CM27" s="354"/>
      <c r="CN27" s="354"/>
      <c r="CO27" s="354"/>
      <c r="CP27" s="354"/>
      <c r="CQ27" s="354"/>
      <c r="CR27" s="354"/>
      <c r="CS27" s="354"/>
      <c r="CT27" s="354"/>
      <c r="CU27" s="354"/>
      <c r="CV27" s="354"/>
      <c r="CW27" s="354"/>
      <c r="CX27" s="354"/>
      <c r="CY27" s="354"/>
      <c r="CZ27" s="354"/>
      <c r="DA27" s="354"/>
      <c r="DB27" s="354"/>
      <c r="DC27" s="354"/>
      <c r="DD27" s="354"/>
      <c r="DE27" s="354"/>
      <c r="DF27" s="354"/>
      <c r="DG27" s="354"/>
      <c r="DH27" s="354"/>
      <c r="DI27" s="354"/>
      <c r="DJ27" s="354"/>
      <c r="DK27" s="354"/>
      <c r="DL27" s="354"/>
      <c r="DM27" s="354"/>
      <c r="DN27" s="354"/>
      <c r="DO27" s="354"/>
      <c r="DP27" s="354"/>
      <c r="DQ27" s="354"/>
      <c r="DR27" s="354"/>
      <c r="DS27" s="354"/>
      <c r="DT27" s="354"/>
      <c r="DU27" s="354"/>
      <c r="DV27" s="354"/>
      <c r="DW27" s="354"/>
      <c r="DX27" s="354"/>
      <c r="DY27" s="354"/>
      <c r="DZ27" s="354"/>
      <c r="EA27" s="354"/>
      <c r="EB27" s="354"/>
      <c r="EC27" s="354"/>
      <c r="ED27" s="354"/>
      <c r="EE27" s="354"/>
      <c r="EF27" s="354"/>
      <c r="EG27" s="354"/>
      <c r="EH27" s="354"/>
      <c r="EI27" s="354"/>
      <c r="EJ27" s="354"/>
      <c r="EK27" s="354"/>
      <c r="EL27" s="354"/>
      <c r="EM27" s="354"/>
      <c r="EN27" s="354"/>
      <c r="EO27" s="354"/>
      <c r="EP27" s="354"/>
      <c r="EQ27" s="354"/>
      <c r="ER27" s="354"/>
      <c r="ES27" s="354"/>
      <c r="ET27" s="354"/>
      <c r="EU27" s="354"/>
      <c r="EV27" s="354"/>
      <c r="EW27" s="354"/>
      <c r="EX27" s="354"/>
      <c r="EY27" s="354"/>
      <c r="EZ27" s="354"/>
      <c r="FA27" s="354"/>
      <c r="FB27" s="354"/>
      <c r="FC27" s="354"/>
      <c r="FD27" s="354"/>
      <c r="FE27" s="354"/>
      <c r="FF27" s="354"/>
      <c r="FG27" s="354"/>
      <c r="FH27" s="354"/>
      <c r="FI27" s="354"/>
      <c r="FJ27" s="354"/>
      <c r="FK27" s="354"/>
      <c r="FL27" s="354"/>
      <c r="FM27" s="354"/>
      <c r="FN27" s="354"/>
      <c r="FO27" s="354"/>
      <c r="FP27" s="354"/>
      <c r="FQ27" s="354"/>
      <c r="FR27" s="354"/>
      <c r="FS27" s="354"/>
      <c r="FT27" s="354"/>
      <c r="FU27" s="354"/>
      <c r="FV27" s="354"/>
      <c r="FW27" s="354"/>
      <c r="FX27" s="354"/>
      <c r="FY27" s="354"/>
      <c r="FZ27" s="354"/>
      <c r="GA27" s="354"/>
      <c r="GB27" s="354"/>
      <c r="GC27" s="354"/>
      <c r="GD27" s="354"/>
      <c r="GE27" s="354"/>
      <c r="GF27" s="354"/>
      <c r="GG27" s="354"/>
      <c r="GH27" s="354"/>
      <c r="GI27" s="354"/>
      <c r="GJ27" s="354"/>
      <c r="GK27" s="354"/>
      <c r="GL27" s="354"/>
      <c r="GM27" s="354"/>
      <c r="GN27" s="354"/>
      <c r="GO27" s="354"/>
      <c r="GP27" s="354"/>
      <c r="GQ27" s="354"/>
      <c r="GR27" s="354"/>
      <c r="GS27" s="354"/>
      <c r="GT27" s="354"/>
      <c r="GU27" s="354"/>
      <c r="GV27" s="354"/>
      <c r="GW27" s="354"/>
      <c r="GX27" s="354"/>
      <c r="GY27" s="354"/>
      <c r="GZ27" s="354"/>
      <c r="HA27" s="354"/>
      <c r="HB27" s="354"/>
      <c r="HC27" s="354"/>
      <c r="HD27" s="354"/>
      <c r="HE27" s="354"/>
      <c r="HF27" s="354"/>
      <c r="HG27" s="354"/>
      <c r="HH27" s="354"/>
      <c r="HI27" s="354"/>
      <c r="HJ27" s="354"/>
      <c r="HK27" s="354"/>
      <c r="HL27" s="354"/>
      <c r="HM27" s="354"/>
      <c r="HN27" s="354"/>
      <c r="HO27" s="354"/>
      <c r="HP27" s="354"/>
      <c r="HQ27" s="354"/>
      <c r="HR27" s="354"/>
      <c r="HS27" s="354"/>
      <c r="HT27" s="354"/>
      <c r="HU27" s="354"/>
      <c r="HV27" s="354"/>
      <c r="HW27" s="354"/>
      <c r="HX27" s="354"/>
      <c r="HY27" s="354"/>
      <c r="HZ27" s="354"/>
      <c r="IA27" s="354"/>
      <c r="IB27" s="354"/>
      <c r="IC27" s="354"/>
      <c r="ID27" s="354"/>
      <c r="IE27" s="354"/>
      <c r="IF27" s="354"/>
      <c r="IG27" s="354"/>
      <c r="IH27" s="354"/>
      <c r="II27" s="354"/>
      <c r="IJ27" s="354"/>
      <c r="IK27" s="354"/>
      <c r="IL27" s="354"/>
      <c r="IM27" s="354"/>
      <c r="IN27" s="354"/>
      <c r="IO27" s="354"/>
      <c r="IP27" s="354"/>
      <c r="IQ27" s="354"/>
      <c r="IR27" s="354"/>
      <c r="IS27" s="354"/>
      <c r="IT27" s="354"/>
      <c r="IU27" s="354"/>
      <c r="IV27" s="354"/>
    </row>
    <row r="28" spans="1:256" s="404" customFormat="1" ht="21.75" x14ac:dyDescent="0.5">
      <c r="A28" s="398"/>
      <c r="B28" s="357" t="s">
        <v>163</v>
      </c>
      <c r="C28" s="399" t="s">
        <v>252</v>
      </c>
      <c r="D28" s="383">
        <v>25</v>
      </c>
      <c r="E28" s="351" t="s">
        <v>247</v>
      </c>
      <c r="F28" s="400"/>
      <c r="G28" s="360"/>
      <c r="H28" s="401"/>
      <c r="I28" s="360"/>
      <c r="J28" s="360"/>
      <c r="K28" s="402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3"/>
      <c r="AB28" s="403"/>
      <c r="AC28" s="403"/>
      <c r="AD28" s="403"/>
      <c r="AE28" s="403"/>
      <c r="AF28" s="403"/>
      <c r="AG28" s="403"/>
      <c r="AH28" s="403"/>
      <c r="AI28" s="403"/>
      <c r="AJ28" s="403"/>
      <c r="AK28" s="403"/>
      <c r="AL28" s="403"/>
      <c r="AM28" s="403"/>
      <c r="AN28" s="403"/>
      <c r="AO28" s="403"/>
      <c r="AP28" s="403"/>
      <c r="AQ28" s="403"/>
      <c r="AR28" s="403"/>
      <c r="AS28" s="403"/>
      <c r="AT28" s="403"/>
      <c r="AU28" s="403"/>
      <c r="AV28" s="403"/>
      <c r="AW28" s="403"/>
      <c r="AX28" s="403"/>
      <c r="AY28" s="403"/>
      <c r="AZ28" s="403"/>
      <c r="BA28" s="403"/>
      <c r="BB28" s="403"/>
      <c r="BC28" s="403"/>
      <c r="BD28" s="403"/>
      <c r="BE28" s="403"/>
      <c r="BF28" s="403"/>
      <c r="BG28" s="403"/>
      <c r="BH28" s="403"/>
      <c r="BI28" s="403"/>
      <c r="BJ28" s="403"/>
      <c r="BK28" s="403"/>
      <c r="BL28" s="403"/>
      <c r="BM28" s="403"/>
      <c r="BN28" s="403"/>
      <c r="BO28" s="403"/>
      <c r="BP28" s="403"/>
      <c r="BQ28" s="403"/>
      <c r="BR28" s="403"/>
      <c r="BS28" s="403"/>
      <c r="BT28" s="403"/>
      <c r="BU28" s="403"/>
      <c r="BV28" s="403"/>
      <c r="BW28" s="403"/>
      <c r="BX28" s="403"/>
      <c r="BY28" s="403"/>
      <c r="BZ28" s="403"/>
      <c r="CA28" s="403"/>
      <c r="CB28" s="403"/>
      <c r="CC28" s="403"/>
      <c r="CD28" s="403"/>
      <c r="CE28" s="403"/>
      <c r="CF28" s="403"/>
      <c r="CG28" s="403"/>
      <c r="CH28" s="403"/>
      <c r="CI28" s="403"/>
      <c r="CJ28" s="403"/>
      <c r="CK28" s="403"/>
      <c r="CL28" s="403"/>
      <c r="CM28" s="403"/>
      <c r="CN28" s="403"/>
      <c r="CO28" s="403"/>
      <c r="CP28" s="403"/>
      <c r="CQ28" s="403"/>
      <c r="CR28" s="403"/>
      <c r="CS28" s="403"/>
      <c r="CT28" s="403"/>
      <c r="CU28" s="403"/>
      <c r="CV28" s="403"/>
      <c r="CW28" s="403"/>
      <c r="CX28" s="403"/>
      <c r="CY28" s="403"/>
      <c r="CZ28" s="403"/>
      <c r="DA28" s="403"/>
      <c r="DB28" s="403"/>
      <c r="DC28" s="403"/>
      <c r="DD28" s="403"/>
      <c r="DE28" s="403"/>
      <c r="DF28" s="403"/>
      <c r="DG28" s="403"/>
      <c r="DH28" s="403"/>
      <c r="DI28" s="403"/>
      <c r="DJ28" s="403"/>
      <c r="DK28" s="403"/>
      <c r="DL28" s="403"/>
      <c r="DM28" s="403"/>
      <c r="DN28" s="403"/>
      <c r="DO28" s="403"/>
      <c r="DP28" s="403"/>
      <c r="DQ28" s="403"/>
      <c r="DR28" s="403"/>
      <c r="DS28" s="403"/>
      <c r="DT28" s="403"/>
      <c r="DU28" s="403"/>
      <c r="DV28" s="403"/>
      <c r="DW28" s="403"/>
      <c r="DX28" s="403"/>
      <c r="DY28" s="403"/>
      <c r="DZ28" s="403"/>
      <c r="EA28" s="403"/>
      <c r="EB28" s="403"/>
      <c r="EC28" s="403"/>
      <c r="ED28" s="403"/>
      <c r="EE28" s="403"/>
      <c r="EF28" s="403"/>
      <c r="EG28" s="403"/>
      <c r="EH28" s="403"/>
      <c r="EI28" s="403"/>
      <c r="EJ28" s="403"/>
      <c r="EK28" s="403"/>
      <c r="EL28" s="403"/>
      <c r="EM28" s="403"/>
      <c r="EN28" s="403"/>
      <c r="EO28" s="403"/>
      <c r="EP28" s="403"/>
      <c r="EQ28" s="403"/>
      <c r="ER28" s="403"/>
      <c r="ES28" s="403"/>
      <c r="ET28" s="403"/>
      <c r="EU28" s="403"/>
      <c r="EV28" s="403"/>
      <c r="EW28" s="403"/>
      <c r="EX28" s="403"/>
      <c r="EY28" s="403"/>
      <c r="EZ28" s="403"/>
      <c r="FA28" s="403"/>
      <c r="FB28" s="403"/>
      <c r="FC28" s="403"/>
      <c r="FD28" s="403"/>
      <c r="FE28" s="403"/>
      <c r="FF28" s="403"/>
      <c r="FG28" s="403"/>
      <c r="FH28" s="403"/>
      <c r="FI28" s="403"/>
      <c r="FJ28" s="403"/>
      <c r="FK28" s="403"/>
      <c r="FL28" s="403"/>
      <c r="FM28" s="403"/>
      <c r="FN28" s="403"/>
      <c r="FO28" s="403"/>
      <c r="FP28" s="403"/>
      <c r="FQ28" s="403"/>
      <c r="FR28" s="403"/>
      <c r="FS28" s="403"/>
      <c r="FT28" s="403"/>
      <c r="FU28" s="403"/>
      <c r="FV28" s="403"/>
      <c r="FW28" s="403"/>
      <c r="FX28" s="403"/>
      <c r="FY28" s="403"/>
      <c r="FZ28" s="403"/>
      <c r="GA28" s="403"/>
      <c r="GB28" s="403"/>
      <c r="GC28" s="403"/>
      <c r="GD28" s="403"/>
      <c r="GE28" s="403"/>
      <c r="GF28" s="403"/>
      <c r="GG28" s="403"/>
      <c r="GH28" s="403"/>
      <c r="GI28" s="403"/>
      <c r="GJ28" s="403"/>
      <c r="GK28" s="403"/>
      <c r="GL28" s="403"/>
      <c r="GM28" s="403"/>
      <c r="GN28" s="403"/>
      <c r="GO28" s="403"/>
      <c r="GP28" s="403"/>
      <c r="GQ28" s="403"/>
      <c r="GR28" s="403"/>
      <c r="GS28" s="403"/>
      <c r="GT28" s="403"/>
      <c r="GU28" s="403"/>
      <c r="GV28" s="403"/>
      <c r="GW28" s="403"/>
      <c r="GX28" s="403"/>
      <c r="GY28" s="403"/>
      <c r="GZ28" s="403"/>
      <c r="HA28" s="403"/>
      <c r="HB28" s="403"/>
      <c r="HC28" s="403"/>
      <c r="HD28" s="403"/>
      <c r="HE28" s="403"/>
      <c r="HF28" s="403"/>
      <c r="HG28" s="403"/>
      <c r="HH28" s="403"/>
      <c r="HI28" s="403"/>
      <c r="HJ28" s="403"/>
      <c r="HK28" s="403"/>
      <c r="HL28" s="403"/>
      <c r="HM28" s="403"/>
      <c r="HN28" s="403"/>
      <c r="HO28" s="403"/>
      <c r="HP28" s="403"/>
      <c r="HQ28" s="403"/>
      <c r="HR28" s="403"/>
      <c r="HS28" s="403"/>
      <c r="HT28" s="403"/>
      <c r="HU28" s="403"/>
      <c r="HV28" s="403"/>
      <c r="HW28" s="403"/>
      <c r="HX28" s="403"/>
      <c r="HY28" s="403"/>
      <c r="HZ28" s="403"/>
      <c r="IA28" s="403"/>
      <c r="IB28" s="403"/>
      <c r="IC28" s="403"/>
      <c r="ID28" s="403"/>
      <c r="IE28" s="403"/>
      <c r="IF28" s="403"/>
      <c r="IG28" s="403"/>
      <c r="IH28" s="403"/>
      <c r="II28" s="403"/>
      <c r="IJ28" s="403"/>
      <c r="IK28" s="403"/>
      <c r="IL28" s="403"/>
      <c r="IM28" s="403"/>
      <c r="IN28" s="403"/>
      <c r="IO28" s="403"/>
      <c r="IP28" s="403"/>
      <c r="IQ28" s="403"/>
      <c r="IR28" s="403"/>
      <c r="IS28" s="403"/>
      <c r="IT28" s="403"/>
      <c r="IU28" s="403"/>
      <c r="IV28" s="403"/>
    </row>
    <row r="29" spans="1:256" s="232" customFormat="1" ht="21.75" x14ac:dyDescent="0.2">
      <c r="A29" s="405"/>
      <c r="B29" s="357" t="s">
        <v>163</v>
      </c>
      <c r="C29" s="406" t="s">
        <v>253</v>
      </c>
      <c r="D29" s="384">
        <v>300</v>
      </c>
      <c r="E29" s="351" t="s">
        <v>247</v>
      </c>
      <c r="F29" s="407"/>
      <c r="G29" s="408"/>
      <c r="H29" s="407"/>
      <c r="I29" s="360"/>
      <c r="J29" s="360"/>
      <c r="K29" s="362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/>
      <c r="BG29" s="348"/>
      <c r="BH29" s="348"/>
      <c r="BI29" s="348"/>
      <c r="BJ29" s="348"/>
      <c r="BK29" s="348"/>
      <c r="BL29" s="348"/>
      <c r="BM29" s="348"/>
      <c r="BN29" s="348"/>
      <c r="BO29" s="348"/>
      <c r="BP29" s="348"/>
      <c r="BQ29" s="348"/>
      <c r="BR29" s="348"/>
      <c r="BS29" s="348"/>
      <c r="BT29" s="348"/>
      <c r="BU29" s="348"/>
      <c r="BV29" s="348"/>
      <c r="BW29" s="348"/>
      <c r="BX29" s="348"/>
      <c r="BY29" s="348"/>
      <c r="BZ29" s="348"/>
      <c r="CA29" s="348"/>
      <c r="CB29" s="348"/>
      <c r="CC29" s="348"/>
      <c r="CD29" s="348"/>
      <c r="CE29" s="348"/>
      <c r="CF29" s="348"/>
      <c r="CG29" s="348"/>
      <c r="CH29" s="348"/>
      <c r="CI29" s="348"/>
      <c r="CJ29" s="348"/>
      <c r="CK29" s="348"/>
      <c r="CL29" s="348"/>
      <c r="CM29" s="348"/>
      <c r="CN29" s="348"/>
      <c r="CO29" s="348"/>
      <c r="CP29" s="348"/>
      <c r="CQ29" s="348"/>
      <c r="CR29" s="348"/>
      <c r="CS29" s="348"/>
      <c r="CT29" s="348"/>
      <c r="CU29" s="348"/>
      <c r="CV29" s="348"/>
      <c r="CW29" s="348"/>
      <c r="CX29" s="348"/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/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/>
      <c r="DZ29" s="348"/>
      <c r="EA29" s="348"/>
      <c r="EB29" s="348"/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8"/>
      <c r="EP29" s="348"/>
      <c r="EQ29" s="348"/>
      <c r="ER29" s="348"/>
      <c r="ES29" s="348"/>
      <c r="ET29" s="348"/>
      <c r="EU29" s="348"/>
      <c r="EV29" s="348"/>
      <c r="EW29" s="348"/>
      <c r="EX29" s="348"/>
      <c r="EY29" s="348"/>
      <c r="EZ29" s="348"/>
      <c r="FA29" s="348"/>
      <c r="FB29" s="348"/>
      <c r="FC29" s="348"/>
      <c r="FD29" s="348"/>
      <c r="FE29" s="348"/>
      <c r="FF29" s="348"/>
      <c r="FG29" s="348"/>
      <c r="FH29" s="348"/>
      <c r="FI29" s="348"/>
      <c r="FJ29" s="348"/>
      <c r="FK29" s="348"/>
      <c r="FL29" s="348"/>
      <c r="FM29" s="348"/>
      <c r="FN29" s="348"/>
      <c r="FO29" s="348"/>
      <c r="FP29" s="348"/>
      <c r="FQ29" s="348"/>
      <c r="FR29" s="348"/>
      <c r="FS29" s="348"/>
      <c r="FT29" s="348"/>
      <c r="FU29" s="348"/>
      <c r="FV29" s="348"/>
      <c r="FW29" s="348"/>
      <c r="FX29" s="348"/>
      <c r="FY29" s="348"/>
      <c r="FZ29" s="348"/>
      <c r="GA29" s="348"/>
      <c r="GB29" s="348"/>
      <c r="GC29" s="348"/>
      <c r="GD29" s="348"/>
      <c r="GE29" s="348"/>
      <c r="GF29" s="348"/>
      <c r="GG29" s="348"/>
      <c r="GH29" s="348"/>
      <c r="GI29" s="348"/>
      <c r="GJ29" s="348"/>
      <c r="GK29" s="348"/>
      <c r="GL29" s="348"/>
      <c r="GM29" s="348"/>
      <c r="GN29" s="348"/>
      <c r="GO29" s="348"/>
      <c r="GP29" s="348"/>
      <c r="GQ29" s="348"/>
      <c r="GR29" s="348"/>
      <c r="GS29" s="348"/>
      <c r="GT29" s="348"/>
      <c r="GU29" s="348"/>
      <c r="GV29" s="348"/>
      <c r="GW29" s="348"/>
      <c r="GX29" s="348"/>
      <c r="GY29" s="348"/>
      <c r="GZ29" s="348"/>
      <c r="HA29" s="348"/>
      <c r="HB29" s="348"/>
      <c r="HC29" s="348"/>
      <c r="HD29" s="348"/>
      <c r="HE29" s="348"/>
      <c r="HF29" s="348"/>
      <c r="HG29" s="348"/>
      <c r="HH29" s="348"/>
      <c r="HI29" s="348"/>
      <c r="HJ29" s="348"/>
      <c r="HK29" s="348"/>
      <c r="HL29" s="348"/>
      <c r="HM29" s="348"/>
      <c r="HN29" s="348"/>
      <c r="HO29" s="348"/>
      <c r="HP29" s="348"/>
      <c r="HQ29" s="348"/>
      <c r="HR29" s="348"/>
      <c r="HS29" s="348"/>
      <c r="HT29" s="348"/>
      <c r="HU29" s="348"/>
      <c r="HV29" s="348"/>
      <c r="HW29" s="348"/>
      <c r="HX29" s="348"/>
      <c r="HY29" s="348"/>
      <c r="HZ29" s="348"/>
      <c r="IA29" s="348"/>
      <c r="IB29" s="348"/>
      <c r="IC29" s="348"/>
      <c r="ID29" s="348"/>
      <c r="IE29" s="348"/>
      <c r="IF29" s="348"/>
      <c r="IG29" s="348"/>
      <c r="IH29" s="348"/>
      <c r="II29" s="348"/>
      <c r="IJ29" s="348"/>
      <c r="IK29" s="348"/>
      <c r="IL29" s="348"/>
      <c r="IM29" s="348"/>
      <c r="IN29" s="348"/>
      <c r="IO29" s="348"/>
      <c r="IP29" s="348"/>
      <c r="IQ29" s="348"/>
      <c r="IR29" s="348"/>
      <c r="IS29" s="348"/>
      <c r="IT29" s="348"/>
      <c r="IU29" s="348"/>
      <c r="IV29" s="348"/>
    </row>
    <row r="30" spans="1:256" s="348" customFormat="1" ht="21.75" x14ac:dyDescent="0.2">
      <c r="A30" s="405"/>
      <c r="B30" s="357" t="s">
        <v>163</v>
      </c>
      <c r="C30" s="406" t="s">
        <v>254</v>
      </c>
      <c r="D30" s="384">
        <v>25</v>
      </c>
      <c r="E30" s="351" t="s">
        <v>247</v>
      </c>
      <c r="F30" s="409"/>
      <c r="G30" s="408"/>
      <c r="H30" s="409"/>
      <c r="I30" s="360"/>
      <c r="J30" s="360"/>
      <c r="K30" s="362"/>
    </row>
    <row r="31" spans="1:256" s="232" customFormat="1" ht="21.75" x14ac:dyDescent="0.2">
      <c r="A31" s="405"/>
      <c r="B31" s="357" t="s">
        <v>163</v>
      </c>
      <c r="C31" s="410" t="s">
        <v>255</v>
      </c>
      <c r="D31" s="384">
        <v>1</v>
      </c>
      <c r="E31" s="381" t="s">
        <v>242</v>
      </c>
      <c r="F31" s="360"/>
      <c r="G31" s="360"/>
      <c r="H31" s="360"/>
      <c r="I31" s="360"/>
      <c r="J31" s="360"/>
      <c r="K31" s="362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8"/>
      <c r="AC31" s="34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/>
      <c r="BG31" s="348"/>
      <c r="BH31" s="348"/>
      <c r="BI31" s="348"/>
      <c r="BJ31" s="348"/>
      <c r="BK31" s="348"/>
      <c r="BL31" s="348"/>
      <c r="BM31" s="348"/>
      <c r="BN31" s="348"/>
      <c r="BO31" s="348"/>
      <c r="BP31" s="348"/>
      <c r="BQ31" s="348"/>
      <c r="BR31" s="348"/>
      <c r="BS31" s="348"/>
      <c r="BT31" s="348"/>
      <c r="BU31" s="348"/>
      <c r="BV31" s="348"/>
      <c r="BW31" s="348"/>
      <c r="BX31" s="348"/>
      <c r="BY31" s="348"/>
      <c r="BZ31" s="348"/>
      <c r="CA31" s="348"/>
      <c r="CB31" s="348"/>
      <c r="CC31" s="348"/>
      <c r="CD31" s="348"/>
      <c r="CE31" s="348"/>
      <c r="CF31" s="348"/>
      <c r="CG31" s="348"/>
      <c r="CH31" s="348"/>
      <c r="CI31" s="348"/>
      <c r="CJ31" s="348"/>
      <c r="CK31" s="348"/>
      <c r="CL31" s="348"/>
      <c r="CM31" s="348"/>
      <c r="CN31" s="348"/>
      <c r="CO31" s="348"/>
      <c r="CP31" s="348"/>
      <c r="CQ31" s="348"/>
      <c r="CR31" s="348"/>
      <c r="CS31" s="348"/>
      <c r="CT31" s="348"/>
      <c r="CU31" s="348"/>
      <c r="CV31" s="348"/>
      <c r="CW31" s="348"/>
      <c r="CX31" s="348"/>
      <c r="CY31" s="348"/>
      <c r="CZ31" s="348"/>
      <c r="DA31" s="348"/>
      <c r="DB31" s="348"/>
      <c r="DC31" s="348"/>
      <c r="DD31" s="348"/>
      <c r="DE31" s="348"/>
      <c r="DF31" s="348"/>
      <c r="DG31" s="348"/>
      <c r="DH31" s="348"/>
      <c r="DI31" s="348"/>
      <c r="DJ31" s="348"/>
      <c r="DK31" s="348"/>
      <c r="DL31" s="348"/>
      <c r="DM31" s="348"/>
      <c r="DN31" s="348"/>
      <c r="DO31" s="348"/>
      <c r="DP31" s="348"/>
      <c r="DQ31" s="348"/>
      <c r="DR31" s="348"/>
      <c r="DS31" s="348"/>
      <c r="DT31" s="348"/>
      <c r="DU31" s="348"/>
      <c r="DV31" s="348"/>
      <c r="DW31" s="348"/>
      <c r="DX31" s="348"/>
      <c r="DY31" s="348"/>
      <c r="DZ31" s="348"/>
      <c r="EA31" s="348"/>
      <c r="EB31" s="348"/>
      <c r="EC31" s="348"/>
      <c r="ED31" s="348"/>
      <c r="EE31" s="348"/>
      <c r="EF31" s="348"/>
      <c r="EG31" s="348"/>
      <c r="EH31" s="348"/>
      <c r="EI31" s="348"/>
      <c r="EJ31" s="348"/>
      <c r="EK31" s="348"/>
      <c r="EL31" s="348"/>
      <c r="EM31" s="348"/>
      <c r="EN31" s="348"/>
      <c r="EO31" s="348"/>
      <c r="EP31" s="348"/>
      <c r="EQ31" s="348"/>
      <c r="ER31" s="348"/>
      <c r="ES31" s="348"/>
      <c r="ET31" s="348"/>
      <c r="EU31" s="348"/>
      <c r="EV31" s="348"/>
      <c r="EW31" s="348"/>
      <c r="EX31" s="348"/>
      <c r="EY31" s="348"/>
      <c r="EZ31" s="348"/>
      <c r="FA31" s="348"/>
      <c r="FB31" s="348"/>
      <c r="FC31" s="348"/>
      <c r="FD31" s="348"/>
      <c r="FE31" s="348"/>
      <c r="FF31" s="348"/>
      <c r="FG31" s="348"/>
      <c r="FH31" s="348"/>
      <c r="FI31" s="348"/>
      <c r="FJ31" s="348"/>
      <c r="FK31" s="348"/>
      <c r="FL31" s="348"/>
      <c r="FM31" s="348"/>
      <c r="FN31" s="348"/>
      <c r="FO31" s="348"/>
      <c r="FP31" s="348"/>
      <c r="FQ31" s="348"/>
      <c r="FR31" s="348"/>
      <c r="FS31" s="348"/>
      <c r="FT31" s="348"/>
      <c r="FU31" s="348"/>
      <c r="FV31" s="348"/>
      <c r="FW31" s="348"/>
      <c r="FX31" s="348"/>
      <c r="FY31" s="348"/>
      <c r="FZ31" s="348"/>
      <c r="GA31" s="348"/>
      <c r="GB31" s="348"/>
      <c r="GC31" s="348"/>
      <c r="GD31" s="348"/>
      <c r="GE31" s="348"/>
      <c r="GF31" s="348"/>
      <c r="GG31" s="348"/>
      <c r="GH31" s="348"/>
      <c r="GI31" s="348"/>
      <c r="GJ31" s="348"/>
      <c r="GK31" s="348"/>
      <c r="GL31" s="348"/>
      <c r="GM31" s="348"/>
      <c r="GN31" s="348"/>
      <c r="GO31" s="348"/>
      <c r="GP31" s="348"/>
      <c r="GQ31" s="348"/>
      <c r="GR31" s="348"/>
      <c r="GS31" s="348"/>
      <c r="GT31" s="348"/>
      <c r="GU31" s="348"/>
      <c r="GV31" s="348"/>
      <c r="GW31" s="348"/>
      <c r="GX31" s="348"/>
      <c r="GY31" s="348"/>
      <c r="GZ31" s="348"/>
      <c r="HA31" s="348"/>
      <c r="HB31" s="348"/>
      <c r="HC31" s="348"/>
      <c r="HD31" s="348"/>
      <c r="HE31" s="348"/>
      <c r="HF31" s="348"/>
      <c r="HG31" s="348"/>
      <c r="HH31" s="348"/>
      <c r="HI31" s="348"/>
      <c r="HJ31" s="348"/>
      <c r="HK31" s="348"/>
      <c r="HL31" s="348"/>
      <c r="HM31" s="348"/>
      <c r="HN31" s="348"/>
      <c r="HO31" s="348"/>
      <c r="HP31" s="348"/>
      <c r="HQ31" s="348"/>
      <c r="HR31" s="348"/>
      <c r="HS31" s="348"/>
      <c r="HT31" s="348"/>
      <c r="HU31" s="348"/>
      <c r="HV31" s="348"/>
      <c r="HW31" s="348"/>
      <c r="HX31" s="348"/>
      <c r="HY31" s="348"/>
      <c r="HZ31" s="348"/>
      <c r="IA31" s="348"/>
      <c r="IB31" s="348"/>
      <c r="IC31" s="348"/>
      <c r="ID31" s="348"/>
      <c r="IE31" s="348"/>
      <c r="IF31" s="348"/>
      <c r="IG31" s="348"/>
      <c r="IH31" s="348"/>
      <c r="II31" s="348"/>
      <c r="IJ31" s="348"/>
      <c r="IK31" s="348"/>
      <c r="IL31" s="348"/>
      <c r="IM31" s="348"/>
      <c r="IN31" s="348"/>
      <c r="IO31" s="348"/>
      <c r="IP31" s="348"/>
      <c r="IQ31" s="348"/>
      <c r="IR31" s="348"/>
      <c r="IS31" s="348"/>
      <c r="IT31" s="348"/>
      <c r="IU31" s="348"/>
      <c r="IV31" s="348"/>
    </row>
    <row r="32" spans="1:256" ht="21.75" x14ac:dyDescent="0.2">
      <c r="A32" s="392"/>
      <c r="B32" s="587" t="str">
        <f>""&amp;A27&amp;" "&amp;B27</f>
        <v>1.3.3 CONDUIT</v>
      </c>
      <c r="C32" s="588"/>
      <c r="D32" s="393"/>
      <c r="E32" s="377"/>
      <c r="F32" s="394"/>
      <c r="G32" s="395">
        <f>SUBTOTAL(9,G28:G31)</f>
        <v>0</v>
      </c>
      <c r="H32" s="395"/>
      <c r="I32" s="395">
        <f t="shared" ref="I32" si="0">SUBTOTAL(9,I28:I31)</f>
        <v>0</v>
      </c>
      <c r="J32" s="395">
        <f>SUBTOTAL(9,J28:J31)</f>
        <v>0</v>
      </c>
      <c r="K32" s="379"/>
      <c r="L32" s="396"/>
      <c r="M32" s="397"/>
      <c r="N32" s="355"/>
      <c r="O32" s="355"/>
      <c r="P32" s="355"/>
      <c r="Q32" s="355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4"/>
      <c r="AL32" s="354"/>
      <c r="AM32" s="354"/>
      <c r="AN32" s="354"/>
      <c r="AO32" s="354"/>
      <c r="AP32" s="354"/>
      <c r="AQ32" s="354"/>
      <c r="AR32" s="354"/>
      <c r="AS32" s="354"/>
      <c r="AT32" s="354"/>
      <c r="AU32" s="354"/>
      <c r="AV32" s="354"/>
      <c r="AW32" s="354"/>
      <c r="AX32" s="354"/>
      <c r="AY32" s="354"/>
      <c r="AZ32" s="354"/>
      <c r="BA32" s="354"/>
      <c r="BB32" s="354"/>
      <c r="BC32" s="354"/>
      <c r="BD32" s="354"/>
      <c r="BE32" s="354"/>
      <c r="BF32" s="354"/>
      <c r="BG32" s="354"/>
      <c r="BH32" s="354"/>
      <c r="BI32" s="354"/>
      <c r="BJ32" s="354"/>
      <c r="BK32" s="354"/>
      <c r="BL32" s="354"/>
      <c r="BM32" s="354"/>
      <c r="BN32" s="354"/>
      <c r="BO32" s="354"/>
      <c r="BP32" s="354"/>
      <c r="BQ32" s="354"/>
      <c r="BR32" s="354"/>
      <c r="BS32" s="354"/>
      <c r="BT32" s="354"/>
      <c r="BU32" s="354"/>
      <c r="BV32" s="354"/>
      <c r="BW32" s="354"/>
      <c r="BX32" s="354"/>
      <c r="BY32" s="354"/>
      <c r="BZ32" s="354"/>
      <c r="CA32" s="354"/>
      <c r="CB32" s="354"/>
      <c r="CC32" s="354"/>
      <c r="CD32" s="354"/>
      <c r="CE32" s="354"/>
      <c r="CF32" s="354"/>
      <c r="CG32" s="354"/>
      <c r="CH32" s="354"/>
      <c r="CI32" s="354"/>
      <c r="CJ32" s="354"/>
      <c r="CK32" s="354"/>
      <c r="CL32" s="354"/>
      <c r="CM32" s="354"/>
      <c r="CN32" s="354"/>
      <c r="CO32" s="354"/>
      <c r="CP32" s="354"/>
      <c r="CQ32" s="354"/>
      <c r="CR32" s="354"/>
      <c r="CS32" s="354"/>
      <c r="CT32" s="354"/>
      <c r="CU32" s="354"/>
      <c r="CV32" s="354"/>
      <c r="CW32" s="354"/>
      <c r="CX32" s="354"/>
      <c r="CY32" s="354"/>
      <c r="CZ32" s="354"/>
      <c r="DA32" s="354"/>
      <c r="DB32" s="354"/>
      <c r="DC32" s="354"/>
      <c r="DD32" s="354"/>
      <c r="DE32" s="354"/>
      <c r="DF32" s="354"/>
      <c r="DG32" s="354"/>
      <c r="DH32" s="354"/>
      <c r="DI32" s="354"/>
      <c r="DJ32" s="354"/>
      <c r="DK32" s="354"/>
      <c r="DL32" s="354"/>
      <c r="DM32" s="354"/>
      <c r="DN32" s="354"/>
      <c r="DO32" s="354"/>
      <c r="DP32" s="354"/>
      <c r="DQ32" s="354"/>
      <c r="DR32" s="354"/>
      <c r="DS32" s="354"/>
      <c r="DT32" s="354"/>
      <c r="DU32" s="354"/>
      <c r="DV32" s="354"/>
      <c r="DW32" s="354"/>
      <c r="DX32" s="354"/>
      <c r="DY32" s="354"/>
      <c r="DZ32" s="354"/>
      <c r="EA32" s="354"/>
      <c r="EB32" s="354"/>
      <c r="EC32" s="354"/>
      <c r="ED32" s="354"/>
      <c r="EE32" s="354"/>
      <c r="EF32" s="354"/>
      <c r="EG32" s="354"/>
      <c r="EH32" s="354"/>
      <c r="EI32" s="354"/>
      <c r="EJ32" s="354"/>
      <c r="EK32" s="354"/>
      <c r="EL32" s="354"/>
      <c r="EM32" s="354"/>
      <c r="EN32" s="354"/>
      <c r="EO32" s="354"/>
      <c r="EP32" s="354"/>
      <c r="EQ32" s="354"/>
      <c r="ER32" s="354"/>
      <c r="ES32" s="354"/>
      <c r="ET32" s="354"/>
      <c r="EU32" s="354"/>
      <c r="EV32" s="354"/>
      <c r="EW32" s="354"/>
      <c r="EX32" s="354"/>
      <c r="EY32" s="354"/>
      <c r="EZ32" s="354"/>
      <c r="FA32" s="354"/>
      <c r="FB32" s="354"/>
      <c r="FC32" s="354"/>
      <c r="FD32" s="354"/>
      <c r="FE32" s="354"/>
      <c r="FF32" s="354"/>
      <c r="FG32" s="354"/>
      <c r="FH32" s="354"/>
      <c r="FI32" s="354"/>
      <c r="FJ32" s="354"/>
      <c r="FK32" s="354"/>
      <c r="FL32" s="354"/>
      <c r="FM32" s="354"/>
      <c r="FN32" s="354"/>
      <c r="FO32" s="354"/>
      <c r="FP32" s="354"/>
      <c r="FQ32" s="354"/>
      <c r="FR32" s="354"/>
      <c r="FS32" s="354"/>
      <c r="FT32" s="354"/>
      <c r="FU32" s="354"/>
      <c r="FV32" s="354"/>
      <c r="FW32" s="354"/>
      <c r="FX32" s="354"/>
      <c r="FY32" s="354"/>
      <c r="FZ32" s="354"/>
      <c r="GA32" s="354"/>
      <c r="GB32" s="354"/>
      <c r="GC32" s="354"/>
      <c r="GD32" s="354"/>
      <c r="GE32" s="354"/>
      <c r="GF32" s="354"/>
      <c r="GG32" s="354"/>
      <c r="GH32" s="354"/>
      <c r="GI32" s="354"/>
      <c r="GJ32" s="354"/>
      <c r="GK32" s="354"/>
      <c r="GL32" s="354"/>
      <c r="GM32" s="354"/>
      <c r="GN32" s="354"/>
      <c r="GO32" s="354"/>
      <c r="GP32" s="354"/>
      <c r="GQ32" s="354"/>
      <c r="GR32" s="354"/>
      <c r="GS32" s="354"/>
      <c r="GT32" s="354"/>
      <c r="GU32" s="354"/>
      <c r="GV32" s="354"/>
      <c r="GW32" s="354"/>
      <c r="GX32" s="354"/>
      <c r="GY32" s="354"/>
      <c r="GZ32" s="354"/>
      <c r="HA32" s="354"/>
      <c r="HB32" s="354"/>
      <c r="HC32" s="354"/>
      <c r="HD32" s="354"/>
      <c r="HE32" s="354"/>
      <c r="HF32" s="354"/>
      <c r="HG32" s="354"/>
      <c r="HH32" s="354"/>
      <c r="HI32" s="354"/>
      <c r="HJ32" s="354"/>
      <c r="HK32" s="354"/>
      <c r="HL32" s="354"/>
      <c r="HM32" s="354"/>
      <c r="HN32" s="354"/>
      <c r="HO32" s="354"/>
      <c r="HP32" s="354"/>
      <c r="HQ32" s="354"/>
      <c r="HR32" s="354"/>
      <c r="HS32" s="354"/>
      <c r="HT32" s="354"/>
      <c r="HU32" s="354"/>
      <c r="HV32" s="354"/>
      <c r="HW32" s="354"/>
      <c r="HX32" s="354"/>
      <c r="HY32" s="354"/>
      <c r="HZ32" s="354"/>
      <c r="IA32" s="354"/>
      <c r="IB32" s="354"/>
      <c r="IC32" s="354"/>
      <c r="ID32" s="354"/>
      <c r="IE32" s="354"/>
      <c r="IF32" s="354"/>
      <c r="IG32" s="354"/>
      <c r="IH32" s="354"/>
      <c r="II32" s="354"/>
      <c r="IJ32" s="354"/>
      <c r="IK32" s="354"/>
      <c r="IL32" s="354"/>
      <c r="IM32" s="354"/>
      <c r="IN32" s="354"/>
      <c r="IO32" s="354"/>
      <c r="IP32" s="354"/>
      <c r="IQ32" s="354"/>
      <c r="IR32" s="354"/>
      <c r="IS32" s="354"/>
      <c r="IT32" s="354"/>
      <c r="IU32" s="354"/>
      <c r="IV32" s="354"/>
    </row>
    <row r="33" spans="1:256" ht="21.75" x14ac:dyDescent="0.2">
      <c r="A33" s="340" t="s">
        <v>256</v>
      </c>
      <c r="B33" s="349" t="s">
        <v>257</v>
      </c>
      <c r="C33" s="350"/>
      <c r="D33" s="332"/>
      <c r="E33" s="351"/>
      <c r="F33" s="334"/>
      <c r="G33" s="345"/>
      <c r="H33" s="345"/>
      <c r="I33" s="345"/>
      <c r="J33" s="345"/>
      <c r="K33" s="346"/>
      <c r="L33" s="396"/>
      <c r="M33" s="353"/>
      <c r="N33" s="348"/>
      <c r="O33" s="355"/>
      <c r="P33" s="355"/>
      <c r="Q33" s="355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54"/>
      <c r="AL33" s="354"/>
      <c r="AM33" s="354"/>
      <c r="AN33" s="354"/>
      <c r="AO33" s="354"/>
      <c r="AP33" s="354"/>
      <c r="AQ33" s="354"/>
      <c r="AR33" s="354"/>
      <c r="AS33" s="354"/>
      <c r="AT33" s="354"/>
      <c r="AU33" s="354"/>
      <c r="AV33" s="354"/>
      <c r="AW33" s="354"/>
      <c r="AX33" s="354"/>
      <c r="AY33" s="354"/>
      <c r="AZ33" s="354"/>
      <c r="BA33" s="354"/>
      <c r="BB33" s="354"/>
      <c r="BC33" s="354"/>
      <c r="BD33" s="354"/>
      <c r="BE33" s="354"/>
      <c r="BF33" s="354"/>
      <c r="BG33" s="354"/>
      <c r="BH33" s="354"/>
      <c r="BI33" s="354"/>
      <c r="BJ33" s="354"/>
      <c r="BK33" s="354"/>
      <c r="BL33" s="354"/>
      <c r="BM33" s="354"/>
      <c r="BN33" s="354"/>
      <c r="BO33" s="354"/>
      <c r="BP33" s="354"/>
      <c r="BQ33" s="354"/>
      <c r="BR33" s="354"/>
      <c r="BS33" s="354"/>
      <c r="BT33" s="354"/>
      <c r="BU33" s="354"/>
      <c r="BV33" s="354"/>
      <c r="BW33" s="354"/>
      <c r="BX33" s="354"/>
      <c r="BY33" s="354"/>
      <c r="BZ33" s="354"/>
      <c r="CA33" s="354"/>
      <c r="CB33" s="354"/>
      <c r="CC33" s="354"/>
      <c r="CD33" s="354"/>
      <c r="CE33" s="354"/>
      <c r="CF33" s="354"/>
      <c r="CG33" s="354"/>
      <c r="CH33" s="354"/>
      <c r="CI33" s="354"/>
      <c r="CJ33" s="354"/>
      <c r="CK33" s="354"/>
      <c r="CL33" s="354"/>
      <c r="CM33" s="354"/>
      <c r="CN33" s="354"/>
      <c r="CO33" s="354"/>
      <c r="CP33" s="354"/>
      <c r="CQ33" s="354"/>
      <c r="CR33" s="354"/>
      <c r="CS33" s="354"/>
      <c r="CT33" s="354"/>
      <c r="CU33" s="354"/>
      <c r="CV33" s="354"/>
      <c r="CW33" s="354"/>
      <c r="CX33" s="354"/>
      <c r="CY33" s="354"/>
      <c r="CZ33" s="354"/>
      <c r="DA33" s="354"/>
      <c r="DB33" s="354"/>
      <c r="DC33" s="354"/>
      <c r="DD33" s="354"/>
      <c r="DE33" s="354"/>
      <c r="DF33" s="354"/>
      <c r="DG33" s="354"/>
      <c r="DH33" s="354"/>
      <c r="DI33" s="354"/>
      <c r="DJ33" s="354"/>
      <c r="DK33" s="354"/>
      <c r="DL33" s="354"/>
      <c r="DM33" s="354"/>
      <c r="DN33" s="354"/>
      <c r="DO33" s="354"/>
      <c r="DP33" s="354"/>
      <c r="DQ33" s="354"/>
      <c r="DR33" s="354"/>
      <c r="DS33" s="354"/>
      <c r="DT33" s="354"/>
      <c r="DU33" s="354"/>
      <c r="DV33" s="354"/>
      <c r="DW33" s="354"/>
      <c r="DX33" s="354"/>
      <c r="DY33" s="354"/>
      <c r="DZ33" s="354"/>
      <c r="EA33" s="354"/>
      <c r="EB33" s="354"/>
      <c r="EC33" s="354"/>
      <c r="ED33" s="354"/>
      <c r="EE33" s="354"/>
      <c r="EF33" s="354"/>
      <c r="EG33" s="354"/>
      <c r="EH33" s="354"/>
      <c r="EI33" s="354"/>
      <c r="EJ33" s="354"/>
      <c r="EK33" s="354"/>
      <c r="EL33" s="354"/>
      <c r="EM33" s="354"/>
      <c r="EN33" s="354"/>
      <c r="EO33" s="354"/>
      <c r="EP33" s="354"/>
      <c r="EQ33" s="354"/>
      <c r="ER33" s="354"/>
      <c r="ES33" s="354"/>
      <c r="ET33" s="354"/>
      <c r="EU33" s="354"/>
      <c r="EV33" s="354"/>
      <c r="EW33" s="354"/>
      <c r="EX33" s="354"/>
      <c r="EY33" s="354"/>
      <c r="EZ33" s="354"/>
      <c r="FA33" s="354"/>
      <c r="FB33" s="354"/>
      <c r="FC33" s="354"/>
      <c r="FD33" s="354"/>
      <c r="FE33" s="354"/>
      <c r="FF33" s="354"/>
      <c r="FG33" s="354"/>
      <c r="FH33" s="354"/>
      <c r="FI33" s="354"/>
      <c r="FJ33" s="354"/>
      <c r="FK33" s="354"/>
      <c r="FL33" s="354"/>
      <c r="FM33" s="354"/>
      <c r="FN33" s="354"/>
      <c r="FO33" s="354"/>
      <c r="FP33" s="354"/>
      <c r="FQ33" s="354"/>
      <c r="FR33" s="354"/>
      <c r="FS33" s="354"/>
      <c r="FT33" s="354"/>
      <c r="FU33" s="354"/>
      <c r="FV33" s="354"/>
      <c r="FW33" s="354"/>
      <c r="FX33" s="354"/>
      <c r="FY33" s="354"/>
      <c r="FZ33" s="354"/>
      <c r="GA33" s="354"/>
      <c r="GB33" s="354"/>
      <c r="GC33" s="354"/>
      <c r="GD33" s="354"/>
      <c r="GE33" s="354"/>
      <c r="GF33" s="354"/>
      <c r="GG33" s="354"/>
      <c r="GH33" s="354"/>
      <c r="GI33" s="354"/>
      <c r="GJ33" s="354"/>
      <c r="GK33" s="354"/>
      <c r="GL33" s="354"/>
      <c r="GM33" s="354"/>
      <c r="GN33" s="354"/>
      <c r="GO33" s="354"/>
      <c r="GP33" s="354"/>
      <c r="GQ33" s="354"/>
      <c r="GR33" s="354"/>
      <c r="GS33" s="354"/>
      <c r="GT33" s="354"/>
      <c r="GU33" s="354"/>
      <c r="GV33" s="354"/>
      <c r="GW33" s="354"/>
      <c r="GX33" s="354"/>
      <c r="GY33" s="354"/>
      <c r="GZ33" s="354"/>
      <c r="HA33" s="354"/>
      <c r="HB33" s="354"/>
      <c r="HC33" s="354"/>
      <c r="HD33" s="354"/>
      <c r="HE33" s="354"/>
      <c r="HF33" s="354"/>
      <c r="HG33" s="354"/>
      <c r="HH33" s="354"/>
      <c r="HI33" s="354"/>
      <c r="HJ33" s="354"/>
      <c r="HK33" s="354"/>
      <c r="HL33" s="354"/>
      <c r="HM33" s="354"/>
      <c r="HN33" s="354"/>
      <c r="HO33" s="354"/>
      <c r="HP33" s="354"/>
      <c r="HQ33" s="354"/>
      <c r="HR33" s="354"/>
      <c r="HS33" s="354"/>
      <c r="HT33" s="354"/>
      <c r="HU33" s="354"/>
      <c r="HV33" s="354"/>
      <c r="HW33" s="354"/>
      <c r="HX33" s="354"/>
      <c r="HY33" s="354"/>
      <c r="HZ33" s="354"/>
      <c r="IA33" s="354"/>
      <c r="IB33" s="354"/>
      <c r="IC33" s="354"/>
      <c r="ID33" s="354"/>
      <c r="IE33" s="354"/>
      <c r="IF33" s="354"/>
      <c r="IG33" s="354"/>
      <c r="IH33" s="354"/>
      <c r="II33" s="354"/>
      <c r="IJ33" s="354"/>
      <c r="IK33" s="354"/>
      <c r="IL33" s="354"/>
      <c r="IM33" s="354"/>
      <c r="IN33" s="354"/>
      <c r="IO33" s="354"/>
      <c r="IP33" s="354"/>
      <c r="IQ33" s="354"/>
      <c r="IR33" s="354"/>
      <c r="IS33" s="354"/>
      <c r="IT33" s="354"/>
      <c r="IU33" s="354"/>
      <c r="IV33" s="354"/>
    </row>
    <row r="34" spans="1:256" ht="43.5" x14ac:dyDescent="0.5">
      <c r="A34" s="411"/>
      <c r="B34" s="357" t="s">
        <v>163</v>
      </c>
      <c r="C34" s="412" t="s">
        <v>258</v>
      </c>
      <c r="D34" s="384">
        <v>16</v>
      </c>
      <c r="E34" s="413" t="s">
        <v>235</v>
      </c>
      <c r="F34" s="414"/>
      <c r="G34" s="415"/>
      <c r="H34" s="374"/>
      <c r="I34" s="416"/>
      <c r="J34" s="416"/>
      <c r="K34" s="346"/>
      <c r="L34" s="318"/>
      <c r="M34" s="417"/>
      <c r="N34" s="318"/>
      <c r="O34" s="310"/>
      <c r="P34" s="417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/>
      <c r="CI34" s="310"/>
      <c r="CJ34" s="310"/>
      <c r="CK34" s="310"/>
      <c r="CL34" s="310"/>
      <c r="CM34" s="310"/>
      <c r="CN34" s="310"/>
      <c r="CO34" s="310"/>
      <c r="CP34" s="310"/>
      <c r="CQ34" s="310"/>
      <c r="CR34" s="310"/>
      <c r="CS34" s="310"/>
      <c r="CT34" s="310"/>
      <c r="CU34" s="310"/>
      <c r="CV34" s="310"/>
      <c r="CW34" s="310"/>
      <c r="CX34" s="310"/>
      <c r="CY34" s="310"/>
      <c r="CZ34" s="310"/>
      <c r="DA34" s="310"/>
      <c r="DB34" s="310"/>
      <c r="DC34" s="310"/>
      <c r="DD34" s="310"/>
      <c r="DE34" s="310"/>
      <c r="DF34" s="310"/>
      <c r="DG34" s="310"/>
      <c r="DH34" s="310"/>
      <c r="DI34" s="310"/>
      <c r="DJ34" s="310"/>
      <c r="DK34" s="310"/>
      <c r="DL34" s="310"/>
      <c r="DM34" s="310"/>
      <c r="DN34" s="310"/>
      <c r="DO34" s="310"/>
      <c r="DP34" s="310"/>
      <c r="DQ34" s="310"/>
      <c r="DR34" s="310"/>
      <c r="DS34" s="310"/>
      <c r="DT34" s="310"/>
      <c r="DU34" s="310"/>
      <c r="DV34" s="310"/>
      <c r="DW34" s="310"/>
      <c r="DX34" s="310"/>
      <c r="DY34" s="310"/>
      <c r="DZ34" s="310"/>
      <c r="EA34" s="310"/>
      <c r="EB34" s="310"/>
      <c r="EC34" s="310"/>
      <c r="ED34" s="310"/>
      <c r="EE34" s="310"/>
      <c r="EF34" s="310"/>
      <c r="EG34" s="310"/>
      <c r="EH34" s="310"/>
      <c r="EI34" s="310"/>
      <c r="EJ34" s="310"/>
      <c r="EK34" s="310"/>
      <c r="EL34" s="310"/>
      <c r="EM34" s="310"/>
      <c r="EN34" s="310"/>
      <c r="EO34" s="310"/>
      <c r="EP34" s="310"/>
      <c r="EQ34" s="310"/>
      <c r="ER34" s="310"/>
      <c r="ES34" s="310"/>
      <c r="ET34" s="310"/>
      <c r="EU34" s="310"/>
      <c r="EV34" s="310"/>
      <c r="EW34" s="310"/>
      <c r="EX34" s="310"/>
      <c r="EY34" s="310"/>
      <c r="EZ34" s="310"/>
      <c r="FA34" s="310"/>
      <c r="FB34" s="310"/>
      <c r="FC34" s="310"/>
      <c r="FD34" s="310"/>
      <c r="FE34" s="310"/>
      <c r="FF34" s="310"/>
      <c r="FG34" s="310"/>
      <c r="FH34" s="310"/>
      <c r="FI34" s="310"/>
      <c r="FJ34" s="310"/>
      <c r="FK34" s="310"/>
      <c r="FL34" s="310"/>
      <c r="FM34" s="310"/>
      <c r="FN34" s="310"/>
      <c r="FO34" s="310"/>
      <c r="FP34" s="310"/>
      <c r="FQ34" s="310"/>
      <c r="FR34" s="310"/>
      <c r="FS34" s="310"/>
      <c r="FT34" s="310"/>
      <c r="FU34" s="310"/>
      <c r="FV34" s="310"/>
      <c r="FW34" s="310"/>
      <c r="FX34" s="310"/>
      <c r="FY34" s="310"/>
      <c r="FZ34" s="310"/>
      <c r="GA34" s="310"/>
      <c r="GB34" s="310"/>
      <c r="GC34" s="310"/>
      <c r="GD34" s="310"/>
      <c r="GE34" s="310"/>
      <c r="GF34" s="310"/>
      <c r="GG34" s="310"/>
      <c r="GH34" s="310"/>
      <c r="GI34" s="310"/>
      <c r="GJ34" s="310"/>
      <c r="GK34" s="310"/>
      <c r="GL34" s="310"/>
      <c r="GM34" s="310"/>
      <c r="GN34" s="310"/>
      <c r="GO34" s="310"/>
      <c r="GP34" s="310"/>
      <c r="GQ34" s="310"/>
      <c r="GR34" s="310"/>
      <c r="GS34" s="310"/>
      <c r="GT34" s="310"/>
      <c r="GU34" s="310"/>
      <c r="GV34" s="310"/>
      <c r="GW34" s="310"/>
      <c r="GX34" s="310"/>
      <c r="GY34" s="310"/>
      <c r="GZ34" s="310"/>
      <c r="HA34" s="310"/>
      <c r="HB34" s="310"/>
      <c r="HC34" s="310"/>
      <c r="HD34" s="310"/>
      <c r="HE34" s="310"/>
      <c r="HF34" s="310"/>
      <c r="HG34" s="310"/>
      <c r="HH34" s="310"/>
      <c r="HI34" s="310"/>
      <c r="HJ34" s="310"/>
      <c r="HK34" s="310"/>
      <c r="HL34" s="310"/>
      <c r="HM34" s="310"/>
      <c r="HN34" s="310"/>
      <c r="HO34" s="310"/>
      <c r="HP34" s="310"/>
      <c r="HQ34" s="310"/>
      <c r="HR34" s="310"/>
      <c r="HS34" s="310"/>
      <c r="HT34" s="310"/>
      <c r="HU34" s="310"/>
      <c r="HV34" s="310"/>
      <c r="HW34" s="310"/>
      <c r="HX34" s="310"/>
      <c r="HY34" s="310"/>
      <c r="HZ34" s="310"/>
      <c r="IA34" s="310"/>
      <c r="IB34" s="310"/>
      <c r="IC34" s="310"/>
      <c r="ID34" s="310"/>
      <c r="IE34" s="310"/>
      <c r="IF34" s="310"/>
      <c r="IG34" s="310"/>
      <c r="IH34" s="310"/>
      <c r="II34" s="310"/>
      <c r="IJ34" s="310"/>
      <c r="IK34" s="310"/>
      <c r="IL34" s="310"/>
      <c r="IM34" s="310"/>
      <c r="IN34" s="310"/>
      <c r="IO34" s="310"/>
      <c r="IP34" s="310"/>
      <c r="IQ34" s="310"/>
      <c r="IR34" s="310"/>
      <c r="IS34" s="310"/>
      <c r="IT34" s="310"/>
      <c r="IU34" s="310"/>
      <c r="IV34" s="310"/>
    </row>
    <row r="35" spans="1:256" ht="21.75" x14ac:dyDescent="0.5">
      <c r="A35" s="411"/>
      <c r="B35" s="357" t="s">
        <v>163</v>
      </c>
      <c r="C35" s="412" t="s">
        <v>259</v>
      </c>
      <c r="D35" s="384">
        <v>4</v>
      </c>
      <c r="E35" s="413" t="s">
        <v>235</v>
      </c>
      <c r="F35" s="414"/>
      <c r="G35" s="415"/>
      <c r="H35" s="374"/>
      <c r="I35" s="416"/>
      <c r="J35" s="416"/>
      <c r="K35" s="346"/>
      <c r="L35" s="318"/>
      <c r="M35" s="417"/>
      <c r="N35" s="318"/>
      <c r="O35" s="310"/>
      <c r="P35" s="417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310"/>
      <c r="AE35" s="310"/>
      <c r="AF35" s="310"/>
      <c r="AG35" s="310"/>
      <c r="AH35" s="310"/>
      <c r="AI35" s="310"/>
      <c r="AJ35" s="310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0"/>
      <c r="AW35" s="310"/>
      <c r="AX35" s="310"/>
      <c r="AY35" s="310"/>
      <c r="AZ35" s="310"/>
      <c r="BA35" s="310"/>
      <c r="BB35" s="310"/>
      <c r="BC35" s="310"/>
      <c r="BD35" s="310"/>
      <c r="BE35" s="310"/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10"/>
      <c r="BR35" s="310"/>
      <c r="BS35" s="310"/>
      <c r="BT35" s="310"/>
      <c r="BU35" s="310"/>
      <c r="BV35" s="310"/>
      <c r="BW35" s="310"/>
      <c r="BX35" s="310"/>
      <c r="BY35" s="310"/>
      <c r="BZ35" s="310"/>
      <c r="CA35" s="310"/>
      <c r="CB35" s="310"/>
      <c r="CC35" s="310"/>
      <c r="CD35" s="310"/>
      <c r="CE35" s="310"/>
      <c r="CF35" s="310"/>
      <c r="CG35" s="310"/>
      <c r="CH35" s="310"/>
      <c r="CI35" s="310"/>
      <c r="CJ35" s="310"/>
      <c r="CK35" s="310"/>
      <c r="CL35" s="310"/>
      <c r="CM35" s="310"/>
      <c r="CN35" s="310"/>
      <c r="CO35" s="310"/>
      <c r="CP35" s="310"/>
      <c r="CQ35" s="310"/>
      <c r="CR35" s="310"/>
      <c r="CS35" s="310"/>
      <c r="CT35" s="310"/>
      <c r="CU35" s="310"/>
      <c r="CV35" s="310"/>
      <c r="CW35" s="310"/>
      <c r="CX35" s="310"/>
      <c r="CY35" s="310"/>
      <c r="CZ35" s="310"/>
      <c r="DA35" s="310"/>
      <c r="DB35" s="310"/>
      <c r="DC35" s="310"/>
      <c r="DD35" s="310"/>
      <c r="DE35" s="310"/>
      <c r="DF35" s="310"/>
      <c r="DG35" s="310"/>
      <c r="DH35" s="310"/>
      <c r="DI35" s="310"/>
      <c r="DJ35" s="310"/>
      <c r="DK35" s="310"/>
      <c r="DL35" s="310"/>
      <c r="DM35" s="310"/>
      <c r="DN35" s="310"/>
      <c r="DO35" s="310"/>
      <c r="DP35" s="310"/>
      <c r="DQ35" s="310"/>
      <c r="DR35" s="310"/>
      <c r="DS35" s="310"/>
      <c r="DT35" s="310"/>
      <c r="DU35" s="310"/>
      <c r="DV35" s="310"/>
      <c r="DW35" s="310"/>
      <c r="DX35" s="310"/>
      <c r="DY35" s="310"/>
      <c r="DZ35" s="310"/>
      <c r="EA35" s="310"/>
      <c r="EB35" s="310"/>
      <c r="EC35" s="310"/>
      <c r="ED35" s="310"/>
      <c r="EE35" s="310"/>
      <c r="EF35" s="310"/>
      <c r="EG35" s="310"/>
      <c r="EH35" s="310"/>
      <c r="EI35" s="310"/>
      <c r="EJ35" s="310"/>
      <c r="EK35" s="310"/>
      <c r="EL35" s="310"/>
      <c r="EM35" s="310"/>
      <c r="EN35" s="310"/>
      <c r="EO35" s="310"/>
      <c r="EP35" s="310"/>
      <c r="EQ35" s="310"/>
      <c r="ER35" s="310"/>
      <c r="ES35" s="310"/>
      <c r="ET35" s="310"/>
      <c r="EU35" s="310"/>
      <c r="EV35" s="310"/>
      <c r="EW35" s="310"/>
      <c r="EX35" s="310"/>
      <c r="EY35" s="310"/>
      <c r="EZ35" s="310"/>
      <c r="FA35" s="310"/>
      <c r="FB35" s="310"/>
      <c r="FC35" s="310"/>
      <c r="FD35" s="310"/>
      <c r="FE35" s="310"/>
      <c r="FF35" s="310"/>
      <c r="FG35" s="310"/>
      <c r="FH35" s="310"/>
      <c r="FI35" s="310"/>
      <c r="FJ35" s="310"/>
      <c r="FK35" s="310"/>
      <c r="FL35" s="310"/>
      <c r="FM35" s="310"/>
      <c r="FN35" s="310"/>
      <c r="FO35" s="310"/>
      <c r="FP35" s="310"/>
      <c r="FQ35" s="310"/>
      <c r="FR35" s="310"/>
      <c r="FS35" s="310"/>
      <c r="FT35" s="310"/>
      <c r="FU35" s="310"/>
      <c r="FV35" s="310"/>
      <c r="FW35" s="310"/>
      <c r="FX35" s="310"/>
      <c r="FY35" s="310"/>
      <c r="FZ35" s="310"/>
      <c r="GA35" s="310"/>
      <c r="GB35" s="310"/>
      <c r="GC35" s="310"/>
      <c r="GD35" s="310"/>
      <c r="GE35" s="310"/>
      <c r="GF35" s="310"/>
      <c r="GG35" s="310"/>
      <c r="GH35" s="310"/>
      <c r="GI35" s="310"/>
      <c r="GJ35" s="310"/>
      <c r="GK35" s="310"/>
      <c r="GL35" s="310"/>
      <c r="GM35" s="310"/>
      <c r="GN35" s="310"/>
      <c r="GO35" s="310"/>
      <c r="GP35" s="310"/>
      <c r="GQ35" s="310"/>
      <c r="GR35" s="310"/>
      <c r="GS35" s="310"/>
      <c r="GT35" s="310"/>
      <c r="GU35" s="310"/>
      <c r="GV35" s="310"/>
      <c r="GW35" s="310"/>
      <c r="GX35" s="310"/>
      <c r="GY35" s="310"/>
      <c r="GZ35" s="310"/>
      <c r="HA35" s="310"/>
      <c r="HB35" s="310"/>
      <c r="HC35" s="310"/>
      <c r="HD35" s="310"/>
      <c r="HE35" s="310"/>
      <c r="HF35" s="310"/>
      <c r="HG35" s="310"/>
      <c r="HH35" s="310"/>
      <c r="HI35" s="310"/>
      <c r="HJ35" s="310"/>
      <c r="HK35" s="310"/>
      <c r="HL35" s="310"/>
      <c r="HM35" s="310"/>
      <c r="HN35" s="310"/>
      <c r="HO35" s="310"/>
      <c r="HP35" s="310"/>
      <c r="HQ35" s="310"/>
      <c r="HR35" s="310"/>
      <c r="HS35" s="310"/>
      <c r="HT35" s="310"/>
      <c r="HU35" s="310"/>
      <c r="HV35" s="310"/>
      <c r="HW35" s="310"/>
      <c r="HX35" s="310"/>
      <c r="HY35" s="310"/>
      <c r="HZ35" s="310"/>
      <c r="IA35" s="310"/>
      <c r="IB35" s="310"/>
      <c r="IC35" s="310"/>
      <c r="ID35" s="310"/>
      <c r="IE35" s="310"/>
      <c r="IF35" s="310"/>
      <c r="IG35" s="310"/>
      <c r="IH35" s="310"/>
      <c r="II35" s="310"/>
      <c r="IJ35" s="310"/>
      <c r="IK35" s="310"/>
      <c r="IL35" s="310"/>
      <c r="IM35" s="310"/>
      <c r="IN35" s="310"/>
      <c r="IO35" s="310"/>
      <c r="IP35" s="310"/>
      <c r="IQ35" s="310"/>
      <c r="IR35" s="310"/>
      <c r="IS35" s="310"/>
      <c r="IT35" s="310"/>
      <c r="IU35" s="310"/>
      <c r="IV35" s="310"/>
    </row>
    <row r="36" spans="1:256" ht="21.75" x14ac:dyDescent="0.5">
      <c r="A36" s="411"/>
      <c r="B36" s="357" t="s">
        <v>163</v>
      </c>
      <c r="C36" s="412" t="s">
        <v>260</v>
      </c>
      <c r="D36" s="384">
        <v>3</v>
      </c>
      <c r="E36" s="413" t="s">
        <v>235</v>
      </c>
      <c r="F36" s="414"/>
      <c r="G36" s="415"/>
      <c r="H36" s="374"/>
      <c r="I36" s="416"/>
      <c r="J36" s="416"/>
      <c r="K36" s="346"/>
      <c r="L36" s="318"/>
      <c r="M36" s="417"/>
      <c r="N36" s="318"/>
      <c r="O36" s="310"/>
      <c r="P36" s="417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  <c r="AG36" s="310"/>
      <c r="AH36" s="310"/>
      <c r="AI36" s="310"/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0"/>
      <c r="BB36" s="310"/>
      <c r="BC36" s="310"/>
      <c r="BD36" s="310"/>
      <c r="BE36" s="310"/>
      <c r="BF36" s="310"/>
      <c r="BG36" s="310"/>
      <c r="BH36" s="310"/>
      <c r="BI36" s="310"/>
      <c r="BJ36" s="310"/>
      <c r="BK36" s="310"/>
      <c r="BL36" s="310"/>
      <c r="BM36" s="310"/>
      <c r="BN36" s="310"/>
      <c r="BO36" s="310"/>
      <c r="BP36" s="310"/>
      <c r="BQ36" s="310"/>
      <c r="BR36" s="310"/>
      <c r="BS36" s="310"/>
      <c r="BT36" s="310"/>
      <c r="BU36" s="310"/>
      <c r="BV36" s="310"/>
      <c r="BW36" s="310"/>
      <c r="BX36" s="310"/>
      <c r="BY36" s="310"/>
      <c r="BZ36" s="310"/>
      <c r="CA36" s="310"/>
      <c r="CB36" s="310"/>
      <c r="CC36" s="310"/>
      <c r="CD36" s="310"/>
      <c r="CE36" s="310"/>
      <c r="CF36" s="310"/>
      <c r="CG36" s="310"/>
      <c r="CH36" s="310"/>
      <c r="CI36" s="310"/>
      <c r="CJ36" s="310"/>
      <c r="CK36" s="310"/>
      <c r="CL36" s="310"/>
      <c r="CM36" s="310"/>
      <c r="CN36" s="310"/>
      <c r="CO36" s="310"/>
      <c r="CP36" s="310"/>
      <c r="CQ36" s="310"/>
      <c r="CR36" s="310"/>
      <c r="CS36" s="310"/>
      <c r="CT36" s="310"/>
      <c r="CU36" s="310"/>
      <c r="CV36" s="310"/>
      <c r="CW36" s="310"/>
      <c r="CX36" s="310"/>
      <c r="CY36" s="310"/>
      <c r="CZ36" s="310"/>
      <c r="DA36" s="310"/>
      <c r="DB36" s="310"/>
      <c r="DC36" s="310"/>
      <c r="DD36" s="310"/>
      <c r="DE36" s="310"/>
      <c r="DF36" s="310"/>
      <c r="DG36" s="310"/>
      <c r="DH36" s="310"/>
      <c r="DI36" s="310"/>
      <c r="DJ36" s="310"/>
      <c r="DK36" s="310"/>
      <c r="DL36" s="310"/>
      <c r="DM36" s="310"/>
      <c r="DN36" s="310"/>
      <c r="DO36" s="310"/>
      <c r="DP36" s="310"/>
      <c r="DQ36" s="310"/>
      <c r="DR36" s="310"/>
      <c r="DS36" s="310"/>
      <c r="DT36" s="310"/>
      <c r="DU36" s="310"/>
      <c r="DV36" s="310"/>
      <c r="DW36" s="310"/>
      <c r="DX36" s="310"/>
      <c r="DY36" s="310"/>
      <c r="DZ36" s="310"/>
      <c r="EA36" s="310"/>
      <c r="EB36" s="310"/>
      <c r="EC36" s="310"/>
      <c r="ED36" s="310"/>
      <c r="EE36" s="310"/>
      <c r="EF36" s="310"/>
      <c r="EG36" s="310"/>
      <c r="EH36" s="310"/>
      <c r="EI36" s="310"/>
      <c r="EJ36" s="310"/>
      <c r="EK36" s="310"/>
      <c r="EL36" s="310"/>
      <c r="EM36" s="310"/>
      <c r="EN36" s="310"/>
      <c r="EO36" s="310"/>
      <c r="EP36" s="310"/>
      <c r="EQ36" s="310"/>
      <c r="ER36" s="310"/>
      <c r="ES36" s="310"/>
      <c r="ET36" s="310"/>
      <c r="EU36" s="310"/>
      <c r="EV36" s="310"/>
      <c r="EW36" s="310"/>
      <c r="EX36" s="310"/>
      <c r="EY36" s="310"/>
      <c r="EZ36" s="310"/>
      <c r="FA36" s="310"/>
      <c r="FB36" s="310"/>
      <c r="FC36" s="310"/>
      <c r="FD36" s="310"/>
      <c r="FE36" s="310"/>
      <c r="FF36" s="310"/>
      <c r="FG36" s="310"/>
      <c r="FH36" s="310"/>
      <c r="FI36" s="310"/>
      <c r="FJ36" s="310"/>
      <c r="FK36" s="310"/>
      <c r="FL36" s="310"/>
      <c r="FM36" s="310"/>
      <c r="FN36" s="310"/>
      <c r="FO36" s="310"/>
      <c r="FP36" s="310"/>
      <c r="FQ36" s="310"/>
      <c r="FR36" s="310"/>
      <c r="FS36" s="310"/>
      <c r="FT36" s="310"/>
      <c r="FU36" s="310"/>
      <c r="FV36" s="310"/>
      <c r="FW36" s="310"/>
      <c r="FX36" s="310"/>
      <c r="FY36" s="310"/>
      <c r="FZ36" s="310"/>
      <c r="GA36" s="310"/>
      <c r="GB36" s="310"/>
      <c r="GC36" s="310"/>
      <c r="GD36" s="310"/>
      <c r="GE36" s="310"/>
      <c r="GF36" s="310"/>
      <c r="GG36" s="310"/>
      <c r="GH36" s="310"/>
      <c r="GI36" s="310"/>
      <c r="GJ36" s="310"/>
      <c r="GK36" s="310"/>
      <c r="GL36" s="310"/>
      <c r="GM36" s="310"/>
      <c r="GN36" s="310"/>
      <c r="GO36" s="310"/>
      <c r="GP36" s="310"/>
      <c r="GQ36" s="310"/>
      <c r="GR36" s="310"/>
      <c r="GS36" s="310"/>
      <c r="GT36" s="310"/>
      <c r="GU36" s="310"/>
      <c r="GV36" s="310"/>
      <c r="GW36" s="310"/>
      <c r="GX36" s="310"/>
      <c r="GY36" s="310"/>
      <c r="GZ36" s="310"/>
      <c r="HA36" s="310"/>
      <c r="HB36" s="310"/>
      <c r="HC36" s="310"/>
      <c r="HD36" s="310"/>
      <c r="HE36" s="310"/>
      <c r="HF36" s="310"/>
      <c r="HG36" s="310"/>
      <c r="HH36" s="310"/>
      <c r="HI36" s="310"/>
      <c r="HJ36" s="310"/>
      <c r="HK36" s="310"/>
      <c r="HL36" s="310"/>
      <c r="HM36" s="310"/>
      <c r="HN36" s="310"/>
      <c r="HO36" s="310"/>
      <c r="HP36" s="310"/>
      <c r="HQ36" s="310"/>
      <c r="HR36" s="310"/>
      <c r="HS36" s="310"/>
      <c r="HT36" s="310"/>
      <c r="HU36" s="310"/>
      <c r="HV36" s="310"/>
      <c r="HW36" s="310"/>
      <c r="HX36" s="310"/>
      <c r="HY36" s="310"/>
      <c r="HZ36" s="310"/>
      <c r="IA36" s="310"/>
      <c r="IB36" s="310"/>
      <c r="IC36" s="310"/>
      <c r="ID36" s="310"/>
      <c r="IE36" s="310"/>
      <c r="IF36" s="310"/>
      <c r="IG36" s="310"/>
      <c r="IH36" s="310"/>
      <c r="II36" s="310"/>
      <c r="IJ36" s="310"/>
      <c r="IK36" s="310"/>
      <c r="IL36" s="310"/>
      <c r="IM36" s="310"/>
      <c r="IN36" s="310"/>
      <c r="IO36" s="310"/>
      <c r="IP36" s="310"/>
      <c r="IQ36" s="310"/>
      <c r="IR36" s="310"/>
      <c r="IS36" s="310"/>
      <c r="IT36" s="310"/>
      <c r="IU36" s="310"/>
      <c r="IV36" s="310"/>
    </row>
    <row r="37" spans="1:256" ht="21.75" x14ac:dyDescent="0.5">
      <c r="A37" s="411"/>
      <c r="B37" s="357" t="s">
        <v>163</v>
      </c>
      <c r="C37" s="412" t="s">
        <v>261</v>
      </c>
      <c r="D37" s="384">
        <v>4</v>
      </c>
      <c r="E37" s="413" t="s">
        <v>235</v>
      </c>
      <c r="F37" s="414"/>
      <c r="G37" s="415"/>
      <c r="H37" s="374"/>
      <c r="I37" s="416"/>
      <c r="J37" s="416"/>
      <c r="K37" s="346"/>
      <c r="L37" s="318"/>
      <c r="M37" s="417"/>
      <c r="N37" s="318"/>
      <c r="O37" s="310"/>
      <c r="P37" s="417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0"/>
      <c r="AG37" s="310"/>
      <c r="AH37" s="310"/>
      <c r="AI37" s="310"/>
      <c r="AJ37" s="310"/>
      <c r="AK37" s="310"/>
      <c r="AL37" s="310"/>
      <c r="AM37" s="310"/>
      <c r="AN37" s="310"/>
      <c r="AO37" s="310"/>
      <c r="AP37" s="310"/>
      <c r="AQ37" s="310"/>
      <c r="AR37" s="310"/>
      <c r="AS37" s="310"/>
      <c r="AT37" s="310"/>
      <c r="AU37" s="310"/>
      <c r="AV37" s="310"/>
      <c r="AW37" s="310"/>
      <c r="AX37" s="310"/>
      <c r="AY37" s="310"/>
      <c r="AZ37" s="310"/>
      <c r="BA37" s="310"/>
      <c r="BB37" s="310"/>
      <c r="BC37" s="310"/>
      <c r="BD37" s="310"/>
      <c r="BE37" s="310"/>
      <c r="BF37" s="310"/>
      <c r="BG37" s="310"/>
      <c r="BH37" s="310"/>
      <c r="BI37" s="310"/>
      <c r="BJ37" s="310"/>
      <c r="BK37" s="310"/>
      <c r="BL37" s="310"/>
      <c r="BM37" s="310"/>
      <c r="BN37" s="310"/>
      <c r="BO37" s="310"/>
      <c r="BP37" s="310"/>
      <c r="BQ37" s="310"/>
      <c r="BR37" s="310"/>
      <c r="BS37" s="310"/>
      <c r="BT37" s="310"/>
      <c r="BU37" s="310"/>
      <c r="BV37" s="310"/>
      <c r="BW37" s="310"/>
      <c r="BX37" s="310"/>
      <c r="BY37" s="310"/>
      <c r="BZ37" s="310"/>
      <c r="CA37" s="310"/>
      <c r="CB37" s="310"/>
      <c r="CC37" s="310"/>
      <c r="CD37" s="310"/>
      <c r="CE37" s="310"/>
      <c r="CF37" s="310"/>
      <c r="CG37" s="310"/>
      <c r="CH37" s="310"/>
      <c r="CI37" s="310"/>
      <c r="CJ37" s="310"/>
      <c r="CK37" s="310"/>
      <c r="CL37" s="310"/>
      <c r="CM37" s="310"/>
      <c r="CN37" s="310"/>
      <c r="CO37" s="310"/>
      <c r="CP37" s="310"/>
      <c r="CQ37" s="310"/>
      <c r="CR37" s="310"/>
      <c r="CS37" s="310"/>
      <c r="CT37" s="310"/>
      <c r="CU37" s="310"/>
      <c r="CV37" s="310"/>
      <c r="CW37" s="310"/>
      <c r="CX37" s="310"/>
      <c r="CY37" s="310"/>
      <c r="CZ37" s="310"/>
      <c r="DA37" s="310"/>
      <c r="DB37" s="310"/>
      <c r="DC37" s="310"/>
      <c r="DD37" s="310"/>
      <c r="DE37" s="310"/>
      <c r="DF37" s="310"/>
      <c r="DG37" s="310"/>
      <c r="DH37" s="310"/>
      <c r="DI37" s="310"/>
      <c r="DJ37" s="310"/>
      <c r="DK37" s="310"/>
      <c r="DL37" s="310"/>
      <c r="DM37" s="310"/>
      <c r="DN37" s="310"/>
      <c r="DO37" s="310"/>
      <c r="DP37" s="310"/>
      <c r="DQ37" s="310"/>
      <c r="DR37" s="310"/>
      <c r="DS37" s="310"/>
      <c r="DT37" s="310"/>
      <c r="DU37" s="310"/>
      <c r="DV37" s="310"/>
      <c r="DW37" s="310"/>
      <c r="DX37" s="310"/>
      <c r="DY37" s="310"/>
      <c r="DZ37" s="310"/>
      <c r="EA37" s="310"/>
      <c r="EB37" s="310"/>
      <c r="EC37" s="310"/>
      <c r="ED37" s="310"/>
      <c r="EE37" s="310"/>
      <c r="EF37" s="310"/>
      <c r="EG37" s="310"/>
      <c r="EH37" s="310"/>
      <c r="EI37" s="310"/>
      <c r="EJ37" s="310"/>
      <c r="EK37" s="310"/>
      <c r="EL37" s="310"/>
      <c r="EM37" s="310"/>
      <c r="EN37" s="310"/>
      <c r="EO37" s="310"/>
      <c r="EP37" s="310"/>
      <c r="EQ37" s="310"/>
      <c r="ER37" s="310"/>
      <c r="ES37" s="310"/>
      <c r="ET37" s="310"/>
      <c r="EU37" s="310"/>
      <c r="EV37" s="310"/>
      <c r="EW37" s="310"/>
      <c r="EX37" s="310"/>
      <c r="EY37" s="310"/>
      <c r="EZ37" s="310"/>
      <c r="FA37" s="310"/>
      <c r="FB37" s="310"/>
      <c r="FC37" s="310"/>
      <c r="FD37" s="310"/>
      <c r="FE37" s="310"/>
      <c r="FF37" s="310"/>
      <c r="FG37" s="310"/>
      <c r="FH37" s="310"/>
      <c r="FI37" s="310"/>
      <c r="FJ37" s="310"/>
      <c r="FK37" s="310"/>
      <c r="FL37" s="310"/>
      <c r="FM37" s="310"/>
      <c r="FN37" s="310"/>
      <c r="FO37" s="310"/>
      <c r="FP37" s="310"/>
      <c r="FQ37" s="310"/>
      <c r="FR37" s="310"/>
      <c r="FS37" s="310"/>
      <c r="FT37" s="310"/>
      <c r="FU37" s="310"/>
      <c r="FV37" s="310"/>
      <c r="FW37" s="310"/>
      <c r="FX37" s="310"/>
      <c r="FY37" s="310"/>
      <c r="FZ37" s="310"/>
      <c r="GA37" s="310"/>
      <c r="GB37" s="310"/>
      <c r="GC37" s="310"/>
      <c r="GD37" s="310"/>
      <c r="GE37" s="310"/>
      <c r="GF37" s="310"/>
      <c r="GG37" s="310"/>
      <c r="GH37" s="310"/>
      <c r="GI37" s="310"/>
      <c r="GJ37" s="310"/>
      <c r="GK37" s="310"/>
      <c r="GL37" s="310"/>
      <c r="GM37" s="310"/>
      <c r="GN37" s="310"/>
      <c r="GO37" s="310"/>
      <c r="GP37" s="310"/>
      <c r="GQ37" s="310"/>
      <c r="GR37" s="310"/>
      <c r="GS37" s="310"/>
      <c r="GT37" s="310"/>
      <c r="GU37" s="310"/>
      <c r="GV37" s="310"/>
      <c r="GW37" s="310"/>
      <c r="GX37" s="310"/>
      <c r="GY37" s="310"/>
      <c r="GZ37" s="310"/>
      <c r="HA37" s="310"/>
      <c r="HB37" s="310"/>
      <c r="HC37" s="310"/>
      <c r="HD37" s="310"/>
      <c r="HE37" s="310"/>
      <c r="HF37" s="310"/>
      <c r="HG37" s="310"/>
      <c r="HH37" s="310"/>
      <c r="HI37" s="310"/>
      <c r="HJ37" s="310"/>
      <c r="HK37" s="310"/>
      <c r="HL37" s="310"/>
      <c r="HM37" s="310"/>
      <c r="HN37" s="310"/>
      <c r="HO37" s="310"/>
      <c r="HP37" s="310"/>
      <c r="HQ37" s="310"/>
      <c r="HR37" s="310"/>
      <c r="HS37" s="310"/>
      <c r="HT37" s="310"/>
      <c r="HU37" s="310"/>
      <c r="HV37" s="310"/>
      <c r="HW37" s="310"/>
      <c r="HX37" s="310"/>
      <c r="HY37" s="310"/>
      <c r="HZ37" s="310"/>
      <c r="IA37" s="310"/>
      <c r="IB37" s="310"/>
      <c r="IC37" s="310"/>
      <c r="ID37" s="310"/>
      <c r="IE37" s="310"/>
      <c r="IF37" s="310"/>
      <c r="IG37" s="310"/>
      <c r="IH37" s="310"/>
      <c r="II37" s="310"/>
      <c r="IJ37" s="310"/>
      <c r="IK37" s="310"/>
      <c r="IL37" s="310"/>
      <c r="IM37" s="310"/>
      <c r="IN37" s="310"/>
      <c r="IO37" s="310"/>
      <c r="IP37" s="310"/>
      <c r="IQ37" s="310"/>
      <c r="IR37" s="310"/>
      <c r="IS37" s="310"/>
      <c r="IT37" s="310"/>
      <c r="IU37" s="310"/>
      <c r="IV37" s="310"/>
    </row>
    <row r="38" spans="1:256" ht="43.5" x14ac:dyDescent="0.5">
      <c r="A38" s="411"/>
      <c r="B38" s="357" t="s">
        <v>163</v>
      </c>
      <c r="C38" s="412" t="s">
        <v>262</v>
      </c>
      <c r="D38" s="384">
        <v>1</v>
      </c>
      <c r="E38" s="413" t="s">
        <v>235</v>
      </c>
      <c r="F38" s="414"/>
      <c r="G38" s="415"/>
      <c r="H38" s="374"/>
      <c r="I38" s="416"/>
      <c r="J38" s="416"/>
      <c r="K38" s="346"/>
      <c r="L38" s="318"/>
      <c r="M38" s="417"/>
      <c r="N38" s="318"/>
      <c r="O38" s="310"/>
      <c r="P38" s="417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0"/>
      <c r="AW38" s="310"/>
      <c r="AX38" s="310"/>
      <c r="AY38" s="310"/>
      <c r="AZ38" s="310"/>
      <c r="BA38" s="310"/>
      <c r="BB38" s="310"/>
      <c r="BC38" s="310"/>
      <c r="BD38" s="310"/>
      <c r="BE38" s="310"/>
      <c r="BF38" s="310"/>
      <c r="BG38" s="310"/>
      <c r="BH38" s="310"/>
      <c r="BI38" s="310"/>
      <c r="BJ38" s="310"/>
      <c r="BK38" s="310"/>
      <c r="BL38" s="310"/>
      <c r="BM38" s="310"/>
      <c r="BN38" s="310"/>
      <c r="BO38" s="310"/>
      <c r="BP38" s="310"/>
      <c r="BQ38" s="310"/>
      <c r="BR38" s="310"/>
      <c r="BS38" s="310"/>
      <c r="BT38" s="310"/>
      <c r="BU38" s="310"/>
      <c r="BV38" s="310"/>
      <c r="BW38" s="310"/>
      <c r="BX38" s="310"/>
      <c r="BY38" s="310"/>
      <c r="BZ38" s="310"/>
      <c r="CA38" s="310"/>
      <c r="CB38" s="310"/>
      <c r="CC38" s="310"/>
      <c r="CD38" s="310"/>
      <c r="CE38" s="310"/>
      <c r="CF38" s="310"/>
      <c r="CG38" s="310"/>
      <c r="CH38" s="310"/>
      <c r="CI38" s="310"/>
      <c r="CJ38" s="310"/>
      <c r="CK38" s="310"/>
      <c r="CL38" s="310"/>
      <c r="CM38" s="310"/>
      <c r="CN38" s="310"/>
      <c r="CO38" s="310"/>
      <c r="CP38" s="310"/>
      <c r="CQ38" s="310"/>
      <c r="CR38" s="310"/>
      <c r="CS38" s="310"/>
      <c r="CT38" s="310"/>
      <c r="CU38" s="310"/>
      <c r="CV38" s="310"/>
      <c r="CW38" s="310"/>
      <c r="CX38" s="310"/>
      <c r="CY38" s="310"/>
      <c r="CZ38" s="310"/>
      <c r="DA38" s="310"/>
      <c r="DB38" s="310"/>
      <c r="DC38" s="310"/>
      <c r="DD38" s="310"/>
      <c r="DE38" s="310"/>
      <c r="DF38" s="310"/>
      <c r="DG38" s="310"/>
      <c r="DH38" s="310"/>
      <c r="DI38" s="310"/>
      <c r="DJ38" s="310"/>
      <c r="DK38" s="310"/>
      <c r="DL38" s="310"/>
      <c r="DM38" s="310"/>
      <c r="DN38" s="310"/>
      <c r="DO38" s="310"/>
      <c r="DP38" s="310"/>
      <c r="DQ38" s="310"/>
      <c r="DR38" s="310"/>
      <c r="DS38" s="310"/>
      <c r="DT38" s="310"/>
      <c r="DU38" s="310"/>
      <c r="DV38" s="310"/>
      <c r="DW38" s="310"/>
      <c r="DX38" s="310"/>
      <c r="DY38" s="310"/>
      <c r="DZ38" s="310"/>
      <c r="EA38" s="310"/>
      <c r="EB38" s="310"/>
      <c r="EC38" s="310"/>
      <c r="ED38" s="310"/>
      <c r="EE38" s="310"/>
      <c r="EF38" s="310"/>
      <c r="EG38" s="310"/>
      <c r="EH38" s="310"/>
      <c r="EI38" s="310"/>
      <c r="EJ38" s="310"/>
      <c r="EK38" s="310"/>
      <c r="EL38" s="310"/>
      <c r="EM38" s="310"/>
      <c r="EN38" s="310"/>
      <c r="EO38" s="310"/>
      <c r="EP38" s="310"/>
      <c r="EQ38" s="310"/>
      <c r="ER38" s="310"/>
      <c r="ES38" s="310"/>
      <c r="ET38" s="310"/>
      <c r="EU38" s="310"/>
      <c r="EV38" s="310"/>
      <c r="EW38" s="310"/>
      <c r="EX38" s="310"/>
      <c r="EY38" s="310"/>
      <c r="EZ38" s="310"/>
      <c r="FA38" s="310"/>
      <c r="FB38" s="310"/>
      <c r="FC38" s="310"/>
      <c r="FD38" s="310"/>
      <c r="FE38" s="310"/>
      <c r="FF38" s="310"/>
      <c r="FG38" s="310"/>
      <c r="FH38" s="310"/>
      <c r="FI38" s="310"/>
      <c r="FJ38" s="310"/>
      <c r="FK38" s="310"/>
      <c r="FL38" s="310"/>
      <c r="FM38" s="310"/>
      <c r="FN38" s="310"/>
      <c r="FO38" s="310"/>
      <c r="FP38" s="310"/>
      <c r="FQ38" s="310"/>
      <c r="FR38" s="310"/>
      <c r="FS38" s="310"/>
      <c r="FT38" s="310"/>
      <c r="FU38" s="310"/>
      <c r="FV38" s="310"/>
      <c r="FW38" s="310"/>
      <c r="FX38" s="310"/>
      <c r="FY38" s="310"/>
      <c r="FZ38" s="310"/>
      <c r="GA38" s="310"/>
      <c r="GB38" s="310"/>
      <c r="GC38" s="310"/>
      <c r="GD38" s="310"/>
      <c r="GE38" s="310"/>
      <c r="GF38" s="310"/>
      <c r="GG38" s="310"/>
      <c r="GH38" s="310"/>
      <c r="GI38" s="310"/>
      <c r="GJ38" s="310"/>
      <c r="GK38" s="310"/>
      <c r="GL38" s="310"/>
      <c r="GM38" s="310"/>
      <c r="GN38" s="310"/>
      <c r="GO38" s="310"/>
      <c r="GP38" s="310"/>
      <c r="GQ38" s="310"/>
      <c r="GR38" s="310"/>
      <c r="GS38" s="310"/>
      <c r="GT38" s="310"/>
      <c r="GU38" s="310"/>
      <c r="GV38" s="310"/>
      <c r="GW38" s="310"/>
      <c r="GX38" s="310"/>
      <c r="GY38" s="310"/>
      <c r="GZ38" s="310"/>
      <c r="HA38" s="310"/>
      <c r="HB38" s="310"/>
      <c r="HC38" s="310"/>
      <c r="HD38" s="310"/>
      <c r="HE38" s="310"/>
      <c r="HF38" s="310"/>
      <c r="HG38" s="310"/>
      <c r="HH38" s="310"/>
      <c r="HI38" s="310"/>
      <c r="HJ38" s="310"/>
      <c r="HK38" s="310"/>
      <c r="HL38" s="310"/>
      <c r="HM38" s="310"/>
      <c r="HN38" s="310"/>
      <c r="HO38" s="310"/>
      <c r="HP38" s="310"/>
      <c r="HQ38" s="310"/>
      <c r="HR38" s="310"/>
      <c r="HS38" s="310"/>
      <c r="HT38" s="310"/>
      <c r="HU38" s="310"/>
      <c r="HV38" s="310"/>
      <c r="HW38" s="310"/>
      <c r="HX38" s="310"/>
      <c r="HY38" s="310"/>
      <c r="HZ38" s="310"/>
      <c r="IA38" s="310"/>
      <c r="IB38" s="310"/>
      <c r="IC38" s="310"/>
      <c r="ID38" s="310"/>
      <c r="IE38" s="310"/>
      <c r="IF38" s="310"/>
      <c r="IG38" s="310"/>
      <c r="IH38" s="310"/>
      <c r="II38" s="310"/>
      <c r="IJ38" s="310"/>
      <c r="IK38" s="310"/>
      <c r="IL38" s="310"/>
      <c r="IM38" s="310"/>
      <c r="IN38" s="310"/>
      <c r="IO38" s="310"/>
      <c r="IP38" s="310"/>
      <c r="IQ38" s="310"/>
      <c r="IR38" s="310"/>
      <c r="IS38" s="310"/>
      <c r="IT38" s="310"/>
      <c r="IU38" s="310"/>
      <c r="IV38" s="310"/>
    </row>
    <row r="39" spans="1:256" ht="21.75" x14ac:dyDescent="0.5">
      <c r="A39" s="418"/>
      <c r="B39" s="357" t="s">
        <v>163</v>
      </c>
      <c r="C39" s="419" t="s">
        <v>241</v>
      </c>
      <c r="D39" s="384">
        <v>1</v>
      </c>
      <c r="E39" s="420" t="s">
        <v>242</v>
      </c>
      <c r="F39" s="421"/>
      <c r="G39" s="422"/>
      <c r="H39" s="416"/>
      <c r="I39" s="422"/>
      <c r="J39" s="422"/>
      <c r="K39" s="346"/>
      <c r="L39" s="347"/>
      <c r="M39" s="423"/>
      <c r="N39" s="396"/>
      <c r="O39" s="348"/>
      <c r="P39" s="417"/>
      <c r="Q39" s="354"/>
      <c r="R39" s="348"/>
      <c r="S39" s="348"/>
      <c r="T39" s="348"/>
      <c r="U39" s="348"/>
      <c r="V39" s="348"/>
      <c r="W39" s="348"/>
      <c r="X39" s="348"/>
      <c r="Y39" s="348"/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/>
      <c r="BG39" s="348"/>
      <c r="BH39" s="348"/>
      <c r="BI39" s="348"/>
      <c r="BJ39" s="348"/>
      <c r="BK39" s="348"/>
      <c r="BL39" s="348"/>
      <c r="BM39" s="348"/>
      <c r="BN39" s="348"/>
      <c r="BO39" s="348"/>
      <c r="BP39" s="348"/>
      <c r="BQ39" s="348"/>
      <c r="BR39" s="348"/>
      <c r="BS39" s="348"/>
      <c r="BT39" s="348"/>
      <c r="BU39" s="348"/>
      <c r="BV39" s="348"/>
      <c r="BW39" s="348"/>
      <c r="BX39" s="348"/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8"/>
      <c r="CN39" s="348"/>
      <c r="CO39" s="348"/>
      <c r="CP39" s="348"/>
      <c r="CQ39" s="348"/>
      <c r="CR39" s="348"/>
      <c r="CS39" s="348"/>
      <c r="CT39" s="348"/>
      <c r="CU39" s="348"/>
      <c r="CV39" s="348"/>
      <c r="CW39" s="348"/>
      <c r="CX39" s="348"/>
      <c r="CY39" s="348"/>
      <c r="CZ39" s="348"/>
      <c r="DA39" s="348"/>
      <c r="DB39" s="348"/>
      <c r="DC39" s="348"/>
      <c r="DD39" s="348"/>
      <c r="DE39" s="348"/>
      <c r="DF39" s="348"/>
      <c r="DG39" s="348"/>
      <c r="DH39" s="348"/>
      <c r="DI39" s="348"/>
      <c r="DJ39" s="348"/>
      <c r="DK39" s="348"/>
      <c r="DL39" s="348"/>
      <c r="DM39" s="348"/>
      <c r="DN39" s="348"/>
      <c r="DO39" s="348"/>
      <c r="DP39" s="348"/>
      <c r="DQ39" s="348"/>
      <c r="DR39" s="348"/>
      <c r="DS39" s="348"/>
      <c r="DT39" s="348"/>
      <c r="DU39" s="348"/>
      <c r="DV39" s="348"/>
      <c r="DW39" s="348"/>
      <c r="DX39" s="348"/>
      <c r="DY39" s="348"/>
      <c r="DZ39" s="348"/>
      <c r="EA39" s="348"/>
      <c r="EB39" s="348"/>
      <c r="EC39" s="348"/>
      <c r="ED39" s="348"/>
      <c r="EE39" s="348"/>
      <c r="EF39" s="348"/>
      <c r="EG39" s="348"/>
      <c r="EH39" s="348"/>
      <c r="EI39" s="348"/>
      <c r="EJ39" s="348"/>
      <c r="EK39" s="348"/>
      <c r="EL39" s="348"/>
      <c r="EM39" s="348"/>
      <c r="EN39" s="348"/>
      <c r="EO39" s="348"/>
      <c r="EP39" s="348"/>
      <c r="EQ39" s="348"/>
      <c r="ER39" s="348"/>
      <c r="ES39" s="348"/>
      <c r="ET39" s="348"/>
      <c r="EU39" s="348"/>
      <c r="EV39" s="348"/>
      <c r="EW39" s="348"/>
      <c r="EX39" s="348"/>
      <c r="EY39" s="348"/>
      <c r="EZ39" s="348"/>
      <c r="FA39" s="348"/>
      <c r="FB39" s="348"/>
      <c r="FC39" s="348"/>
      <c r="FD39" s="348"/>
      <c r="FE39" s="348"/>
      <c r="FF39" s="348"/>
      <c r="FG39" s="348"/>
      <c r="FH39" s="348"/>
      <c r="FI39" s="348"/>
      <c r="FJ39" s="348"/>
      <c r="FK39" s="348"/>
      <c r="FL39" s="348"/>
      <c r="FM39" s="348"/>
      <c r="FN39" s="348"/>
      <c r="FO39" s="348"/>
      <c r="FP39" s="348"/>
      <c r="FQ39" s="348"/>
      <c r="FR39" s="348"/>
      <c r="FS39" s="348"/>
      <c r="FT39" s="348"/>
      <c r="FU39" s="348"/>
      <c r="FV39" s="348"/>
      <c r="FW39" s="348"/>
      <c r="FX39" s="348"/>
      <c r="FY39" s="348"/>
      <c r="FZ39" s="348"/>
      <c r="GA39" s="348"/>
      <c r="GB39" s="348"/>
      <c r="GC39" s="348"/>
      <c r="GD39" s="348"/>
      <c r="GE39" s="348"/>
      <c r="GF39" s="348"/>
      <c r="GG39" s="348"/>
      <c r="GH39" s="348"/>
      <c r="GI39" s="348"/>
      <c r="GJ39" s="348"/>
      <c r="GK39" s="348"/>
      <c r="GL39" s="348"/>
      <c r="GM39" s="348"/>
      <c r="GN39" s="348"/>
      <c r="GO39" s="348"/>
      <c r="GP39" s="348"/>
      <c r="GQ39" s="348"/>
      <c r="GR39" s="348"/>
      <c r="GS39" s="348"/>
      <c r="GT39" s="348"/>
      <c r="GU39" s="348"/>
      <c r="GV39" s="348"/>
      <c r="GW39" s="348"/>
      <c r="GX39" s="348"/>
      <c r="GY39" s="348"/>
      <c r="GZ39" s="348"/>
      <c r="HA39" s="348"/>
      <c r="HB39" s="348"/>
      <c r="HC39" s="348"/>
      <c r="HD39" s="348"/>
      <c r="HE39" s="348"/>
      <c r="HF39" s="348"/>
      <c r="HG39" s="348"/>
      <c r="HH39" s="348"/>
      <c r="HI39" s="348"/>
      <c r="HJ39" s="348"/>
      <c r="HK39" s="348"/>
      <c r="HL39" s="348"/>
      <c r="HM39" s="348"/>
      <c r="HN39" s="348"/>
      <c r="HO39" s="348"/>
      <c r="HP39" s="348"/>
      <c r="HQ39" s="348"/>
      <c r="HR39" s="348"/>
      <c r="HS39" s="348"/>
      <c r="HT39" s="348"/>
      <c r="HU39" s="348"/>
      <c r="HV39" s="348"/>
      <c r="HW39" s="348"/>
      <c r="HX39" s="348"/>
      <c r="HY39" s="348"/>
      <c r="HZ39" s="348"/>
      <c r="IA39" s="348"/>
      <c r="IB39" s="348"/>
      <c r="IC39" s="348"/>
      <c r="ID39" s="348"/>
      <c r="IE39" s="348"/>
      <c r="IF39" s="348"/>
      <c r="IG39" s="348"/>
      <c r="IH39" s="348"/>
      <c r="II39" s="348"/>
      <c r="IJ39" s="348"/>
      <c r="IK39" s="348"/>
      <c r="IL39" s="348"/>
      <c r="IM39" s="348"/>
      <c r="IN39" s="348"/>
      <c r="IO39" s="348"/>
      <c r="IP39" s="348"/>
      <c r="IQ39" s="348"/>
      <c r="IR39" s="348"/>
      <c r="IS39" s="348"/>
      <c r="IT39" s="348"/>
      <c r="IU39" s="348"/>
      <c r="IV39" s="348"/>
    </row>
    <row r="40" spans="1:256" ht="21.75" x14ac:dyDescent="0.2">
      <c r="A40" s="392"/>
      <c r="B40" s="587" t="str">
        <f>""&amp;A33&amp;" "&amp;B33</f>
        <v>1.3.4 LIGHTING SYSTEM</v>
      </c>
      <c r="C40" s="588"/>
      <c r="D40" s="424"/>
      <c r="E40" s="377"/>
      <c r="F40" s="394"/>
      <c r="G40" s="395">
        <f>SUBTOTAL(9,G34:G39)</f>
        <v>0</v>
      </c>
      <c r="H40" s="395"/>
      <c r="I40" s="395">
        <f>SUBTOTAL(9,I34:I39)</f>
        <v>0</v>
      </c>
      <c r="J40" s="395">
        <f>SUBTOTAL(9,J34:J39)</f>
        <v>0</v>
      </c>
      <c r="K40" s="379"/>
      <c r="L40" s="318"/>
      <c r="M40" s="397"/>
      <c r="N40" s="396"/>
      <c r="O40" s="310"/>
      <c r="P40" s="397"/>
      <c r="Q40" s="354"/>
      <c r="R40" s="310"/>
      <c r="S40" s="310"/>
      <c r="T40" s="310"/>
      <c r="U40" s="310"/>
      <c r="V40" s="310"/>
      <c r="W40" s="310"/>
      <c r="X40" s="310"/>
      <c r="Y40" s="310"/>
      <c r="Z40" s="310"/>
      <c r="AA40" s="310"/>
      <c r="AB40" s="310"/>
      <c r="AC40" s="310"/>
      <c r="AD40" s="310"/>
      <c r="AE40" s="310"/>
      <c r="AF40" s="310"/>
      <c r="AG40" s="310"/>
      <c r="AH40" s="310"/>
      <c r="AI40" s="310"/>
      <c r="AJ40" s="310"/>
      <c r="AK40" s="310"/>
      <c r="AL40" s="310"/>
      <c r="AM40" s="310"/>
      <c r="AN40" s="310"/>
      <c r="AO40" s="310"/>
      <c r="AP40" s="310"/>
      <c r="AQ40" s="310"/>
      <c r="AR40" s="310"/>
      <c r="AS40" s="310"/>
      <c r="AT40" s="310"/>
      <c r="AU40" s="310"/>
      <c r="AV40" s="310"/>
      <c r="AW40" s="310"/>
      <c r="AX40" s="310"/>
      <c r="AY40" s="310"/>
      <c r="AZ40" s="310"/>
      <c r="BA40" s="310"/>
      <c r="BB40" s="310"/>
      <c r="BC40" s="310"/>
      <c r="BD40" s="310"/>
      <c r="BE40" s="310"/>
      <c r="BF40" s="310"/>
      <c r="BG40" s="310"/>
      <c r="BH40" s="310"/>
      <c r="BI40" s="310"/>
      <c r="BJ40" s="310"/>
      <c r="BK40" s="310"/>
      <c r="BL40" s="310"/>
      <c r="BM40" s="310"/>
      <c r="BN40" s="310"/>
      <c r="BO40" s="310"/>
      <c r="BP40" s="310"/>
      <c r="BQ40" s="310"/>
      <c r="BR40" s="310"/>
      <c r="BS40" s="310"/>
      <c r="BT40" s="310"/>
      <c r="BU40" s="310"/>
      <c r="BV40" s="310"/>
      <c r="BW40" s="310"/>
      <c r="BX40" s="310"/>
      <c r="BY40" s="310"/>
      <c r="BZ40" s="310"/>
      <c r="CA40" s="310"/>
      <c r="CB40" s="310"/>
      <c r="CC40" s="310"/>
      <c r="CD40" s="310"/>
      <c r="CE40" s="310"/>
      <c r="CF40" s="310"/>
      <c r="CG40" s="310"/>
      <c r="CH40" s="310"/>
      <c r="CI40" s="310"/>
      <c r="CJ40" s="310"/>
      <c r="CK40" s="310"/>
      <c r="CL40" s="310"/>
      <c r="CM40" s="310"/>
      <c r="CN40" s="310"/>
      <c r="CO40" s="310"/>
      <c r="CP40" s="310"/>
      <c r="CQ40" s="310"/>
      <c r="CR40" s="310"/>
      <c r="CS40" s="310"/>
      <c r="CT40" s="310"/>
      <c r="CU40" s="310"/>
      <c r="CV40" s="310"/>
      <c r="CW40" s="310"/>
      <c r="CX40" s="310"/>
      <c r="CY40" s="310"/>
      <c r="CZ40" s="310"/>
      <c r="DA40" s="310"/>
      <c r="DB40" s="310"/>
      <c r="DC40" s="310"/>
      <c r="DD40" s="310"/>
      <c r="DE40" s="310"/>
      <c r="DF40" s="310"/>
      <c r="DG40" s="310"/>
      <c r="DH40" s="310"/>
      <c r="DI40" s="310"/>
      <c r="DJ40" s="310"/>
      <c r="DK40" s="310"/>
      <c r="DL40" s="310"/>
      <c r="DM40" s="310"/>
      <c r="DN40" s="310"/>
      <c r="DO40" s="310"/>
      <c r="DP40" s="310"/>
      <c r="DQ40" s="310"/>
      <c r="DR40" s="310"/>
      <c r="DS40" s="310"/>
      <c r="DT40" s="310"/>
      <c r="DU40" s="310"/>
      <c r="DV40" s="310"/>
      <c r="DW40" s="310"/>
      <c r="DX40" s="310"/>
      <c r="DY40" s="310"/>
      <c r="DZ40" s="310"/>
      <c r="EA40" s="310"/>
      <c r="EB40" s="310"/>
      <c r="EC40" s="310"/>
      <c r="ED40" s="310"/>
      <c r="EE40" s="310"/>
      <c r="EF40" s="310"/>
      <c r="EG40" s="310"/>
      <c r="EH40" s="310"/>
      <c r="EI40" s="310"/>
      <c r="EJ40" s="310"/>
      <c r="EK40" s="310"/>
      <c r="EL40" s="310"/>
      <c r="EM40" s="310"/>
      <c r="EN40" s="310"/>
      <c r="EO40" s="310"/>
      <c r="EP40" s="310"/>
      <c r="EQ40" s="310"/>
      <c r="ER40" s="310"/>
      <c r="ES40" s="310"/>
      <c r="ET40" s="310"/>
      <c r="EU40" s="310"/>
      <c r="EV40" s="310"/>
      <c r="EW40" s="310"/>
      <c r="EX40" s="310"/>
      <c r="EY40" s="310"/>
      <c r="EZ40" s="310"/>
      <c r="FA40" s="310"/>
      <c r="FB40" s="310"/>
      <c r="FC40" s="310"/>
      <c r="FD40" s="310"/>
      <c r="FE40" s="310"/>
      <c r="FF40" s="310"/>
      <c r="FG40" s="310"/>
      <c r="FH40" s="310"/>
      <c r="FI40" s="310"/>
      <c r="FJ40" s="310"/>
      <c r="FK40" s="310"/>
      <c r="FL40" s="310"/>
      <c r="FM40" s="310"/>
      <c r="FN40" s="310"/>
      <c r="FO40" s="310"/>
      <c r="FP40" s="310"/>
      <c r="FQ40" s="310"/>
      <c r="FR40" s="310"/>
      <c r="FS40" s="310"/>
      <c r="FT40" s="310"/>
      <c r="FU40" s="310"/>
      <c r="FV40" s="310"/>
      <c r="FW40" s="310"/>
      <c r="FX40" s="310"/>
      <c r="FY40" s="310"/>
      <c r="FZ40" s="310"/>
      <c r="GA40" s="310"/>
      <c r="GB40" s="310"/>
      <c r="GC40" s="310"/>
      <c r="GD40" s="310"/>
      <c r="GE40" s="310"/>
      <c r="GF40" s="310"/>
      <c r="GG40" s="310"/>
      <c r="GH40" s="310"/>
      <c r="GI40" s="310"/>
      <c r="GJ40" s="310"/>
      <c r="GK40" s="310"/>
      <c r="GL40" s="310"/>
      <c r="GM40" s="310"/>
      <c r="GN40" s="310"/>
      <c r="GO40" s="310"/>
      <c r="GP40" s="310"/>
      <c r="GQ40" s="310"/>
      <c r="GR40" s="310"/>
      <c r="GS40" s="310"/>
      <c r="GT40" s="310"/>
      <c r="GU40" s="310"/>
      <c r="GV40" s="310"/>
      <c r="GW40" s="310"/>
      <c r="GX40" s="310"/>
      <c r="GY40" s="310"/>
      <c r="GZ40" s="310"/>
      <c r="HA40" s="310"/>
      <c r="HB40" s="310"/>
      <c r="HC40" s="310"/>
      <c r="HD40" s="310"/>
      <c r="HE40" s="310"/>
      <c r="HF40" s="310"/>
      <c r="HG40" s="310"/>
      <c r="HH40" s="310"/>
      <c r="HI40" s="310"/>
      <c r="HJ40" s="310"/>
      <c r="HK40" s="310"/>
      <c r="HL40" s="310"/>
      <c r="HM40" s="310"/>
      <c r="HN40" s="310"/>
      <c r="HO40" s="310"/>
      <c r="HP40" s="310"/>
      <c r="HQ40" s="310"/>
      <c r="HR40" s="310"/>
      <c r="HS40" s="310"/>
      <c r="HT40" s="310"/>
      <c r="HU40" s="310"/>
      <c r="HV40" s="310"/>
      <c r="HW40" s="310"/>
      <c r="HX40" s="310"/>
      <c r="HY40" s="310"/>
      <c r="HZ40" s="310"/>
      <c r="IA40" s="310"/>
      <c r="IB40" s="310"/>
      <c r="IC40" s="310"/>
      <c r="ID40" s="310"/>
      <c r="IE40" s="310"/>
      <c r="IF40" s="310"/>
      <c r="IG40" s="310"/>
      <c r="IH40" s="310"/>
      <c r="II40" s="310"/>
      <c r="IJ40" s="310"/>
      <c r="IK40" s="310"/>
      <c r="IL40" s="310"/>
      <c r="IM40" s="310"/>
      <c r="IN40" s="310"/>
      <c r="IO40" s="310"/>
      <c r="IP40" s="310"/>
      <c r="IQ40" s="310"/>
      <c r="IR40" s="310"/>
      <c r="IS40" s="310"/>
      <c r="IT40" s="310"/>
      <c r="IU40" s="310"/>
      <c r="IV40" s="310"/>
    </row>
    <row r="41" spans="1:256" ht="21.75" x14ac:dyDescent="0.2">
      <c r="A41" s="340" t="s">
        <v>263</v>
      </c>
      <c r="B41" s="349" t="s">
        <v>264</v>
      </c>
      <c r="C41" s="350"/>
      <c r="D41" s="425"/>
      <c r="E41" s="351"/>
      <c r="F41" s="334"/>
      <c r="G41" s="345"/>
      <c r="H41" s="345"/>
      <c r="I41" s="345"/>
      <c r="J41" s="345"/>
      <c r="K41" s="346"/>
      <c r="L41" s="318"/>
      <c r="M41" s="353"/>
      <c r="N41" s="396"/>
      <c r="O41" s="310"/>
      <c r="P41" s="353"/>
      <c r="Q41" s="354"/>
      <c r="R41" s="310"/>
      <c r="S41" s="310"/>
      <c r="T41" s="310"/>
      <c r="U41" s="310"/>
      <c r="V41" s="310"/>
      <c r="W41" s="310"/>
      <c r="X41" s="310"/>
      <c r="Y41" s="310"/>
      <c r="Z41" s="310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10"/>
      <c r="AM41" s="310"/>
      <c r="AN41" s="310"/>
      <c r="AO41" s="310"/>
      <c r="AP41" s="310"/>
      <c r="AQ41" s="310"/>
      <c r="AR41" s="310"/>
      <c r="AS41" s="310"/>
      <c r="AT41" s="310"/>
      <c r="AU41" s="310"/>
      <c r="AV41" s="310"/>
      <c r="AW41" s="310"/>
      <c r="AX41" s="310"/>
      <c r="AY41" s="310"/>
      <c r="AZ41" s="310"/>
      <c r="BA41" s="310"/>
      <c r="BB41" s="310"/>
      <c r="BC41" s="310"/>
      <c r="BD41" s="310"/>
      <c r="BE41" s="310"/>
      <c r="BF41" s="310"/>
      <c r="BG41" s="310"/>
      <c r="BH41" s="310"/>
      <c r="BI41" s="310"/>
      <c r="BJ41" s="310"/>
      <c r="BK41" s="310"/>
      <c r="BL41" s="310"/>
      <c r="BM41" s="310"/>
      <c r="BN41" s="310"/>
      <c r="BO41" s="310"/>
      <c r="BP41" s="310"/>
      <c r="BQ41" s="310"/>
      <c r="BR41" s="310"/>
      <c r="BS41" s="310"/>
      <c r="BT41" s="310"/>
      <c r="BU41" s="310"/>
      <c r="BV41" s="310"/>
      <c r="BW41" s="310"/>
      <c r="BX41" s="310"/>
      <c r="BY41" s="310"/>
      <c r="BZ41" s="310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0"/>
      <c r="CM41" s="310"/>
      <c r="CN41" s="310"/>
      <c r="CO41" s="310"/>
      <c r="CP41" s="310"/>
      <c r="CQ41" s="310"/>
      <c r="CR41" s="310"/>
      <c r="CS41" s="310"/>
      <c r="CT41" s="310"/>
      <c r="CU41" s="310"/>
      <c r="CV41" s="310"/>
      <c r="CW41" s="310"/>
      <c r="CX41" s="310"/>
      <c r="CY41" s="310"/>
      <c r="CZ41" s="310"/>
      <c r="DA41" s="310"/>
      <c r="DB41" s="310"/>
      <c r="DC41" s="310"/>
      <c r="DD41" s="310"/>
      <c r="DE41" s="310"/>
      <c r="DF41" s="310"/>
      <c r="DG41" s="310"/>
      <c r="DH41" s="310"/>
      <c r="DI41" s="310"/>
      <c r="DJ41" s="310"/>
      <c r="DK41" s="310"/>
      <c r="DL41" s="310"/>
      <c r="DM41" s="310"/>
      <c r="DN41" s="310"/>
      <c r="DO41" s="310"/>
      <c r="DP41" s="310"/>
      <c r="DQ41" s="310"/>
      <c r="DR41" s="310"/>
      <c r="DS41" s="310"/>
      <c r="DT41" s="310"/>
      <c r="DU41" s="310"/>
      <c r="DV41" s="310"/>
      <c r="DW41" s="310"/>
      <c r="DX41" s="310"/>
      <c r="DY41" s="310"/>
      <c r="DZ41" s="310"/>
      <c r="EA41" s="310"/>
      <c r="EB41" s="310"/>
      <c r="EC41" s="310"/>
      <c r="ED41" s="310"/>
      <c r="EE41" s="310"/>
      <c r="EF41" s="310"/>
      <c r="EG41" s="310"/>
      <c r="EH41" s="310"/>
      <c r="EI41" s="310"/>
      <c r="EJ41" s="310"/>
      <c r="EK41" s="310"/>
      <c r="EL41" s="310"/>
      <c r="EM41" s="310"/>
      <c r="EN41" s="310"/>
      <c r="EO41" s="310"/>
      <c r="EP41" s="310"/>
      <c r="EQ41" s="310"/>
      <c r="ER41" s="310"/>
      <c r="ES41" s="310"/>
      <c r="ET41" s="310"/>
      <c r="EU41" s="310"/>
      <c r="EV41" s="310"/>
      <c r="EW41" s="310"/>
      <c r="EX41" s="310"/>
      <c r="EY41" s="310"/>
      <c r="EZ41" s="310"/>
      <c r="FA41" s="310"/>
      <c r="FB41" s="310"/>
      <c r="FC41" s="310"/>
      <c r="FD41" s="310"/>
      <c r="FE41" s="310"/>
      <c r="FF41" s="310"/>
      <c r="FG41" s="310"/>
      <c r="FH41" s="310"/>
      <c r="FI41" s="310"/>
      <c r="FJ41" s="310"/>
      <c r="FK41" s="310"/>
      <c r="FL41" s="310"/>
      <c r="FM41" s="310"/>
      <c r="FN41" s="310"/>
      <c r="FO41" s="310"/>
      <c r="FP41" s="310"/>
      <c r="FQ41" s="310"/>
      <c r="FR41" s="310"/>
      <c r="FS41" s="310"/>
      <c r="FT41" s="310"/>
      <c r="FU41" s="310"/>
      <c r="FV41" s="310"/>
      <c r="FW41" s="310"/>
      <c r="FX41" s="310"/>
      <c r="FY41" s="310"/>
      <c r="FZ41" s="310"/>
      <c r="GA41" s="310"/>
      <c r="GB41" s="310"/>
      <c r="GC41" s="310"/>
      <c r="GD41" s="310"/>
      <c r="GE41" s="310"/>
      <c r="GF41" s="310"/>
      <c r="GG41" s="310"/>
      <c r="GH41" s="310"/>
      <c r="GI41" s="310"/>
      <c r="GJ41" s="310"/>
      <c r="GK41" s="310"/>
      <c r="GL41" s="310"/>
      <c r="GM41" s="310"/>
      <c r="GN41" s="310"/>
      <c r="GO41" s="310"/>
      <c r="GP41" s="310"/>
      <c r="GQ41" s="310"/>
      <c r="GR41" s="310"/>
      <c r="GS41" s="310"/>
      <c r="GT41" s="310"/>
      <c r="GU41" s="310"/>
      <c r="GV41" s="310"/>
      <c r="GW41" s="310"/>
      <c r="GX41" s="310"/>
      <c r="GY41" s="310"/>
      <c r="GZ41" s="310"/>
      <c r="HA41" s="310"/>
      <c r="HB41" s="310"/>
      <c r="HC41" s="310"/>
      <c r="HD41" s="310"/>
      <c r="HE41" s="310"/>
      <c r="HF41" s="310"/>
      <c r="HG41" s="310"/>
      <c r="HH41" s="310"/>
      <c r="HI41" s="310"/>
      <c r="HJ41" s="310"/>
      <c r="HK41" s="310"/>
      <c r="HL41" s="310"/>
      <c r="HM41" s="310"/>
      <c r="HN41" s="310"/>
      <c r="HO41" s="310"/>
      <c r="HP41" s="310"/>
      <c r="HQ41" s="310"/>
      <c r="HR41" s="310"/>
      <c r="HS41" s="310"/>
      <c r="HT41" s="310"/>
      <c r="HU41" s="310"/>
      <c r="HV41" s="310"/>
      <c r="HW41" s="310"/>
      <c r="HX41" s="310"/>
      <c r="HY41" s="310"/>
      <c r="HZ41" s="310"/>
      <c r="IA41" s="310"/>
      <c r="IB41" s="310"/>
      <c r="IC41" s="310"/>
      <c r="ID41" s="310"/>
      <c r="IE41" s="310"/>
      <c r="IF41" s="310"/>
      <c r="IG41" s="310"/>
      <c r="IH41" s="310"/>
      <c r="II41" s="310"/>
      <c r="IJ41" s="310"/>
      <c r="IK41" s="310"/>
      <c r="IL41" s="310"/>
      <c r="IM41" s="310"/>
      <c r="IN41" s="310"/>
      <c r="IO41" s="310"/>
      <c r="IP41" s="310"/>
      <c r="IQ41" s="310"/>
      <c r="IR41" s="310"/>
      <c r="IS41" s="310"/>
      <c r="IT41" s="310"/>
      <c r="IU41" s="310"/>
      <c r="IV41" s="310"/>
    </row>
    <row r="42" spans="1:256" ht="21.75" x14ac:dyDescent="0.2">
      <c r="A42" s="426"/>
      <c r="B42" s="357" t="s">
        <v>163</v>
      </c>
      <c r="C42" s="427" t="s">
        <v>265</v>
      </c>
      <c r="D42" s="384">
        <v>9</v>
      </c>
      <c r="E42" s="367" t="s">
        <v>235</v>
      </c>
      <c r="F42" s="334"/>
      <c r="G42" s="428"/>
      <c r="H42" s="428"/>
      <c r="I42" s="428"/>
      <c r="J42" s="428"/>
      <c r="K42" s="346"/>
      <c r="L42" s="318"/>
      <c r="M42" s="429"/>
      <c r="N42" s="318"/>
      <c r="O42" s="310"/>
      <c r="P42" s="43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0"/>
      <c r="AG42" s="310"/>
      <c r="AH42" s="310"/>
      <c r="AI42" s="310"/>
      <c r="AJ42" s="310"/>
      <c r="AK42" s="310"/>
      <c r="AL42" s="310"/>
      <c r="AM42" s="310"/>
      <c r="AN42" s="310"/>
      <c r="AO42" s="310"/>
      <c r="AP42" s="310"/>
      <c r="AQ42" s="310"/>
      <c r="AR42" s="310"/>
      <c r="AS42" s="310"/>
      <c r="AT42" s="310"/>
      <c r="AU42" s="310"/>
      <c r="AV42" s="310"/>
      <c r="AW42" s="310"/>
      <c r="AX42" s="310"/>
      <c r="AY42" s="310"/>
      <c r="AZ42" s="310"/>
      <c r="BA42" s="310"/>
      <c r="BB42" s="310"/>
      <c r="BC42" s="310"/>
      <c r="BD42" s="310"/>
      <c r="BE42" s="310"/>
      <c r="BF42" s="310"/>
      <c r="BG42" s="310"/>
      <c r="BH42" s="310"/>
      <c r="BI42" s="310"/>
      <c r="BJ42" s="310"/>
      <c r="BK42" s="310"/>
      <c r="BL42" s="310"/>
      <c r="BM42" s="310"/>
      <c r="BN42" s="310"/>
      <c r="BO42" s="310"/>
      <c r="BP42" s="310"/>
      <c r="BQ42" s="310"/>
      <c r="BR42" s="310"/>
      <c r="BS42" s="310"/>
      <c r="BT42" s="310"/>
      <c r="BU42" s="310"/>
      <c r="BV42" s="310"/>
      <c r="BW42" s="310"/>
      <c r="BX42" s="310"/>
      <c r="BY42" s="310"/>
      <c r="BZ42" s="310"/>
      <c r="CA42" s="310"/>
      <c r="CB42" s="310"/>
      <c r="CC42" s="310"/>
      <c r="CD42" s="310"/>
      <c r="CE42" s="310"/>
      <c r="CF42" s="310"/>
      <c r="CG42" s="310"/>
      <c r="CH42" s="310"/>
      <c r="CI42" s="310"/>
      <c r="CJ42" s="310"/>
      <c r="CK42" s="310"/>
      <c r="CL42" s="310"/>
      <c r="CM42" s="310"/>
      <c r="CN42" s="310"/>
      <c r="CO42" s="310"/>
      <c r="CP42" s="310"/>
      <c r="CQ42" s="310"/>
      <c r="CR42" s="310"/>
      <c r="CS42" s="310"/>
      <c r="CT42" s="310"/>
      <c r="CU42" s="310"/>
      <c r="CV42" s="310"/>
      <c r="CW42" s="310"/>
      <c r="CX42" s="310"/>
      <c r="CY42" s="310"/>
      <c r="CZ42" s="310"/>
      <c r="DA42" s="310"/>
      <c r="DB42" s="310"/>
      <c r="DC42" s="310"/>
      <c r="DD42" s="310"/>
      <c r="DE42" s="310"/>
      <c r="DF42" s="310"/>
      <c r="DG42" s="310"/>
      <c r="DH42" s="310"/>
      <c r="DI42" s="310"/>
      <c r="DJ42" s="310"/>
      <c r="DK42" s="310"/>
      <c r="DL42" s="310"/>
      <c r="DM42" s="310"/>
      <c r="DN42" s="310"/>
      <c r="DO42" s="310"/>
      <c r="DP42" s="310"/>
      <c r="DQ42" s="310"/>
      <c r="DR42" s="310"/>
      <c r="DS42" s="310"/>
      <c r="DT42" s="310"/>
      <c r="DU42" s="310"/>
      <c r="DV42" s="310"/>
      <c r="DW42" s="310"/>
      <c r="DX42" s="310"/>
      <c r="DY42" s="310"/>
      <c r="DZ42" s="310"/>
      <c r="EA42" s="310"/>
      <c r="EB42" s="310"/>
      <c r="EC42" s="310"/>
      <c r="ED42" s="310"/>
      <c r="EE42" s="310"/>
      <c r="EF42" s="310"/>
      <c r="EG42" s="310"/>
      <c r="EH42" s="310"/>
      <c r="EI42" s="310"/>
      <c r="EJ42" s="310"/>
      <c r="EK42" s="310"/>
      <c r="EL42" s="310"/>
      <c r="EM42" s="310"/>
      <c r="EN42" s="310"/>
      <c r="EO42" s="310"/>
      <c r="EP42" s="310"/>
      <c r="EQ42" s="310"/>
      <c r="ER42" s="310"/>
      <c r="ES42" s="310"/>
      <c r="ET42" s="310"/>
      <c r="EU42" s="310"/>
      <c r="EV42" s="310"/>
      <c r="EW42" s="310"/>
      <c r="EX42" s="310"/>
      <c r="EY42" s="310"/>
      <c r="EZ42" s="310"/>
      <c r="FA42" s="310"/>
      <c r="FB42" s="310"/>
      <c r="FC42" s="310"/>
      <c r="FD42" s="310"/>
      <c r="FE42" s="310"/>
      <c r="FF42" s="310"/>
      <c r="FG42" s="310"/>
      <c r="FH42" s="310"/>
      <c r="FI42" s="310"/>
      <c r="FJ42" s="310"/>
      <c r="FK42" s="310"/>
      <c r="FL42" s="310"/>
      <c r="FM42" s="310"/>
      <c r="FN42" s="310"/>
      <c r="FO42" s="310"/>
      <c r="FP42" s="310"/>
      <c r="FQ42" s="310"/>
      <c r="FR42" s="310"/>
      <c r="FS42" s="310"/>
      <c r="FT42" s="310"/>
      <c r="FU42" s="310"/>
      <c r="FV42" s="310"/>
      <c r="FW42" s="310"/>
      <c r="FX42" s="310"/>
      <c r="FY42" s="310"/>
      <c r="FZ42" s="310"/>
      <c r="GA42" s="310"/>
      <c r="GB42" s="310"/>
      <c r="GC42" s="310"/>
      <c r="GD42" s="310"/>
      <c r="GE42" s="310"/>
      <c r="GF42" s="310"/>
      <c r="GG42" s="310"/>
      <c r="GH42" s="310"/>
      <c r="GI42" s="310"/>
      <c r="GJ42" s="310"/>
      <c r="GK42" s="310"/>
      <c r="GL42" s="310"/>
      <c r="GM42" s="310"/>
      <c r="GN42" s="310"/>
      <c r="GO42" s="310"/>
      <c r="GP42" s="310"/>
      <c r="GQ42" s="310"/>
      <c r="GR42" s="310"/>
      <c r="GS42" s="310"/>
      <c r="GT42" s="310"/>
      <c r="GU42" s="310"/>
      <c r="GV42" s="310"/>
      <c r="GW42" s="310"/>
      <c r="GX42" s="310"/>
      <c r="GY42" s="310"/>
      <c r="GZ42" s="310"/>
      <c r="HA42" s="310"/>
      <c r="HB42" s="310"/>
      <c r="HC42" s="310"/>
      <c r="HD42" s="310"/>
      <c r="HE42" s="310"/>
      <c r="HF42" s="310"/>
      <c r="HG42" s="310"/>
      <c r="HH42" s="310"/>
      <c r="HI42" s="310"/>
      <c r="HJ42" s="310"/>
      <c r="HK42" s="310"/>
      <c r="HL42" s="310"/>
      <c r="HM42" s="310"/>
      <c r="HN42" s="310"/>
      <c r="HO42" s="310"/>
      <c r="HP42" s="310"/>
      <c r="HQ42" s="310"/>
      <c r="HR42" s="310"/>
      <c r="HS42" s="310"/>
      <c r="HT42" s="310"/>
      <c r="HU42" s="310"/>
      <c r="HV42" s="310"/>
      <c r="HW42" s="310"/>
      <c r="HX42" s="310"/>
      <c r="HY42" s="310"/>
      <c r="HZ42" s="310"/>
      <c r="IA42" s="310"/>
      <c r="IB42" s="310"/>
      <c r="IC42" s="310"/>
      <c r="ID42" s="310"/>
      <c r="IE42" s="310"/>
      <c r="IF42" s="310"/>
      <c r="IG42" s="310"/>
      <c r="IH42" s="310"/>
      <c r="II42" s="310"/>
      <c r="IJ42" s="310"/>
      <c r="IK42" s="310"/>
      <c r="IL42" s="310"/>
      <c r="IM42" s="310"/>
      <c r="IN42" s="310"/>
      <c r="IO42" s="310"/>
      <c r="IP42" s="310"/>
      <c r="IQ42" s="310"/>
      <c r="IR42" s="310"/>
      <c r="IS42" s="310"/>
      <c r="IT42" s="310"/>
      <c r="IU42" s="310"/>
      <c r="IV42" s="310"/>
    </row>
    <row r="43" spans="1:256" ht="21.75" x14ac:dyDescent="0.5">
      <c r="A43" s="418"/>
      <c r="B43" s="357" t="s">
        <v>163</v>
      </c>
      <c r="C43" s="431" t="s">
        <v>241</v>
      </c>
      <c r="D43" s="384">
        <v>1</v>
      </c>
      <c r="E43" s="351" t="s">
        <v>242</v>
      </c>
      <c r="F43" s="421"/>
      <c r="G43" s="345"/>
      <c r="H43" s="345"/>
      <c r="I43" s="345"/>
      <c r="J43" s="345"/>
      <c r="K43" s="346"/>
      <c r="L43" s="318"/>
      <c r="M43" s="353"/>
      <c r="N43" s="318"/>
      <c r="O43" s="310"/>
      <c r="P43" s="353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  <c r="AB43" s="310"/>
      <c r="AC43" s="310"/>
      <c r="AD43" s="310"/>
      <c r="AE43" s="310"/>
      <c r="AF43" s="310"/>
      <c r="AG43" s="310"/>
      <c r="AH43" s="310"/>
      <c r="AI43" s="310"/>
      <c r="AJ43" s="310"/>
      <c r="AK43" s="310"/>
      <c r="AL43" s="310"/>
      <c r="AM43" s="310"/>
      <c r="AN43" s="310"/>
      <c r="AO43" s="310"/>
      <c r="AP43" s="310"/>
      <c r="AQ43" s="310"/>
      <c r="AR43" s="310"/>
      <c r="AS43" s="310"/>
      <c r="AT43" s="310"/>
      <c r="AU43" s="310"/>
      <c r="AV43" s="310"/>
      <c r="AW43" s="310"/>
      <c r="AX43" s="310"/>
      <c r="AY43" s="310"/>
      <c r="AZ43" s="310"/>
      <c r="BA43" s="310"/>
      <c r="BB43" s="310"/>
      <c r="BC43" s="310"/>
      <c r="BD43" s="310"/>
      <c r="BE43" s="310"/>
      <c r="BF43" s="310"/>
      <c r="BG43" s="310"/>
      <c r="BH43" s="310"/>
      <c r="BI43" s="310"/>
      <c r="BJ43" s="310"/>
      <c r="BK43" s="310"/>
      <c r="BL43" s="310"/>
      <c r="BM43" s="310"/>
      <c r="BN43" s="310"/>
      <c r="BO43" s="310"/>
      <c r="BP43" s="310"/>
      <c r="BQ43" s="310"/>
      <c r="BR43" s="310"/>
      <c r="BS43" s="310"/>
      <c r="BT43" s="310"/>
      <c r="BU43" s="310"/>
      <c r="BV43" s="310"/>
      <c r="BW43" s="310"/>
      <c r="BX43" s="310"/>
      <c r="BY43" s="310"/>
      <c r="BZ43" s="310"/>
      <c r="CA43" s="310"/>
      <c r="CB43" s="310"/>
      <c r="CC43" s="310"/>
      <c r="CD43" s="310"/>
      <c r="CE43" s="310"/>
      <c r="CF43" s="310"/>
      <c r="CG43" s="310"/>
      <c r="CH43" s="310"/>
      <c r="CI43" s="310"/>
      <c r="CJ43" s="310"/>
      <c r="CK43" s="310"/>
      <c r="CL43" s="310"/>
      <c r="CM43" s="310"/>
      <c r="CN43" s="310"/>
      <c r="CO43" s="310"/>
      <c r="CP43" s="310"/>
      <c r="CQ43" s="310"/>
      <c r="CR43" s="310"/>
      <c r="CS43" s="310"/>
      <c r="CT43" s="310"/>
      <c r="CU43" s="310"/>
      <c r="CV43" s="310"/>
      <c r="CW43" s="310"/>
      <c r="CX43" s="310"/>
      <c r="CY43" s="310"/>
      <c r="CZ43" s="310"/>
      <c r="DA43" s="310"/>
      <c r="DB43" s="310"/>
      <c r="DC43" s="310"/>
      <c r="DD43" s="310"/>
      <c r="DE43" s="310"/>
      <c r="DF43" s="310"/>
      <c r="DG43" s="310"/>
      <c r="DH43" s="310"/>
      <c r="DI43" s="310"/>
      <c r="DJ43" s="310"/>
      <c r="DK43" s="310"/>
      <c r="DL43" s="310"/>
      <c r="DM43" s="310"/>
      <c r="DN43" s="310"/>
      <c r="DO43" s="310"/>
      <c r="DP43" s="310"/>
      <c r="DQ43" s="310"/>
      <c r="DR43" s="310"/>
      <c r="DS43" s="310"/>
      <c r="DT43" s="310"/>
      <c r="DU43" s="310"/>
      <c r="DV43" s="310"/>
      <c r="DW43" s="310"/>
      <c r="DX43" s="310"/>
      <c r="DY43" s="310"/>
      <c r="DZ43" s="310"/>
      <c r="EA43" s="310"/>
      <c r="EB43" s="310"/>
      <c r="EC43" s="310"/>
      <c r="ED43" s="310"/>
      <c r="EE43" s="310"/>
      <c r="EF43" s="310"/>
      <c r="EG43" s="310"/>
      <c r="EH43" s="310"/>
      <c r="EI43" s="310"/>
      <c r="EJ43" s="310"/>
      <c r="EK43" s="310"/>
      <c r="EL43" s="310"/>
      <c r="EM43" s="310"/>
      <c r="EN43" s="310"/>
      <c r="EO43" s="310"/>
      <c r="EP43" s="310"/>
      <c r="EQ43" s="310"/>
      <c r="ER43" s="310"/>
      <c r="ES43" s="310"/>
      <c r="ET43" s="310"/>
      <c r="EU43" s="310"/>
      <c r="EV43" s="310"/>
      <c r="EW43" s="310"/>
      <c r="EX43" s="310"/>
      <c r="EY43" s="310"/>
      <c r="EZ43" s="310"/>
      <c r="FA43" s="310"/>
      <c r="FB43" s="310"/>
      <c r="FC43" s="310"/>
      <c r="FD43" s="310"/>
      <c r="FE43" s="310"/>
      <c r="FF43" s="310"/>
      <c r="FG43" s="310"/>
      <c r="FH43" s="310"/>
      <c r="FI43" s="310"/>
      <c r="FJ43" s="310"/>
      <c r="FK43" s="310"/>
      <c r="FL43" s="310"/>
      <c r="FM43" s="310"/>
      <c r="FN43" s="310"/>
      <c r="FO43" s="310"/>
      <c r="FP43" s="310"/>
      <c r="FQ43" s="310"/>
      <c r="FR43" s="310"/>
      <c r="FS43" s="310"/>
      <c r="FT43" s="310"/>
      <c r="FU43" s="310"/>
      <c r="FV43" s="310"/>
      <c r="FW43" s="310"/>
      <c r="FX43" s="310"/>
      <c r="FY43" s="310"/>
      <c r="FZ43" s="310"/>
      <c r="GA43" s="310"/>
      <c r="GB43" s="310"/>
      <c r="GC43" s="310"/>
      <c r="GD43" s="310"/>
      <c r="GE43" s="310"/>
      <c r="GF43" s="310"/>
      <c r="GG43" s="310"/>
      <c r="GH43" s="310"/>
      <c r="GI43" s="310"/>
      <c r="GJ43" s="310"/>
      <c r="GK43" s="310"/>
      <c r="GL43" s="310"/>
      <c r="GM43" s="310"/>
      <c r="GN43" s="310"/>
      <c r="GO43" s="310"/>
      <c r="GP43" s="310"/>
      <c r="GQ43" s="310"/>
      <c r="GR43" s="310"/>
      <c r="GS43" s="310"/>
      <c r="GT43" s="310"/>
      <c r="GU43" s="310"/>
      <c r="GV43" s="310"/>
      <c r="GW43" s="310"/>
      <c r="GX43" s="310"/>
      <c r="GY43" s="310"/>
      <c r="GZ43" s="310"/>
      <c r="HA43" s="310"/>
      <c r="HB43" s="310"/>
      <c r="HC43" s="310"/>
      <c r="HD43" s="310"/>
      <c r="HE43" s="310"/>
      <c r="HF43" s="310"/>
      <c r="HG43" s="310"/>
      <c r="HH43" s="310"/>
      <c r="HI43" s="310"/>
      <c r="HJ43" s="310"/>
      <c r="HK43" s="310"/>
      <c r="HL43" s="310"/>
      <c r="HM43" s="310"/>
      <c r="HN43" s="310"/>
      <c r="HO43" s="310"/>
      <c r="HP43" s="310"/>
      <c r="HQ43" s="310"/>
      <c r="HR43" s="310"/>
      <c r="HS43" s="310"/>
      <c r="HT43" s="310"/>
      <c r="HU43" s="310"/>
      <c r="HV43" s="310"/>
      <c r="HW43" s="310"/>
      <c r="HX43" s="310"/>
      <c r="HY43" s="310"/>
      <c r="HZ43" s="310"/>
      <c r="IA43" s="310"/>
      <c r="IB43" s="310"/>
      <c r="IC43" s="310"/>
      <c r="ID43" s="310"/>
      <c r="IE43" s="310"/>
      <c r="IF43" s="310"/>
      <c r="IG43" s="310"/>
      <c r="IH43" s="310"/>
      <c r="II43" s="310"/>
      <c r="IJ43" s="310"/>
      <c r="IK43" s="310"/>
      <c r="IL43" s="310"/>
      <c r="IM43" s="310"/>
      <c r="IN43" s="310"/>
      <c r="IO43" s="310"/>
      <c r="IP43" s="310"/>
      <c r="IQ43" s="310"/>
      <c r="IR43" s="310"/>
      <c r="IS43" s="310"/>
      <c r="IT43" s="310"/>
      <c r="IU43" s="310"/>
      <c r="IV43" s="310"/>
    </row>
    <row r="44" spans="1:256" ht="21.75" x14ac:dyDescent="0.2">
      <c r="A44" s="392"/>
      <c r="B44" s="587" t="str">
        <f>""&amp;A41&amp;" "&amp;B41</f>
        <v>1.3.5 SWITCH</v>
      </c>
      <c r="C44" s="588"/>
      <c r="D44" s="424"/>
      <c r="E44" s="377"/>
      <c r="F44" s="394"/>
      <c r="G44" s="395">
        <f>SUBTOTAL(9,G42:G43)</f>
        <v>0</v>
      </c>
      <c r="H44" s="395"/>
      <c r="I44" s="395">
        <f>SUBTOTAL(9,I42:I43)</f>
        <v>0</v>
      </c>
      <c r="J44" s="395">
        <f>SUBTOTAL(9,J42:J43)</f>
        <v>0</v>
      </c>
      <c r="K44" s="379"/>
      <c r="L44" s="318"/>
      <c r="M44" s="397"/>
      <c r="N44" s="396"/>
      <c r="O44" s="310"/>
      <c r="P44" s="397"/>
      <c r="Q44" s="354"/>
      <c r="R44" s="310"/>
      <c r="S44" s="310"/>
      <c r="T44" s="310"/>
      <c r="U44" s="310"/>
      <c r="V44" s="310"/>
      <c r="W44" s="310"/>
      <c r="X44" s="310"/>
      <c r="Y44" s="310"/>
      <c r="Z44" s="310"/>
      <c r="AA44" s="310"/>
      <c r="AB44" s="310"/>
      <c r="AC44" s="310"/>
      <c r="AD44" s="310"/>
      <c r="AE44" s="310"/>
      <c r="AF44" s="310"/>
      <c r="AG44" s="310"/>
      <c r="AH44" s="310"/>
      <c r="AI44" s="310"/>
      <c r="AJ44" s="310"/>
      <c r="AK44" s="310"/>
      <c r="AL44" s="310"/>
      <c r="AM44" s="310"/>
      <c r="AN44" s="310"/>
      <c r="AO44" s="310"/>
      <c r="AP44" s="310"/>
      <c r="AQ44" s="310"/>
      <c r="AR44" s="310"/>
      <c r="AS44" s="310"/>
      <c r="AT44" s="310"/>
      <c r="AU44" s="310"/>
      <c r="AV44" s="310"/>
      <c r="AW44" s="310"/>
      <c r="AX44" s="310"/>
      <c r="AY44" s="310"/>
      <c r="AZ44" s="310"/>
      <c r="BA44" s="310"/>
      <c r="BB44" s="310"/>
      <c r="BC44" s="310"/>
      <c r="BD44" s="310"/>
      <c r="BE44" s="310"/>
      <c r="BF44" s="310"/>
      <c r="BG44" s="310"/>
      <c r="BH44" s="310"/>
      <c r="BI44" s="310"/>
      <c r="BJ44" s="310"/>
      <c r="BK44" s="310"/>
      <c r="BL44" s="310"/>
      <c r="BM44" s="310"/>
      <c r="BN44" s="310"/>
      <c r="BO44" s="310"/>
      <c r="BP44" s="310"/>
      <c r="BQ44" s="310"/>
      <c r="BR44" s="310"/>
      <c r="BS44" s="310"/>
      <c r="BT44" s="310"/>
      <c r="BU44" s="310"/>
      <c r="BV44" s="310"/>
      <c r="BW44" s="310"/>
      <c r="BX44" s="310"/>
      <c r="BY44" s="310"/>
      <c r="BZ44" s="310"/>
      <c r="CA44" s="310"/>
      <c r="CB44" s="310"/>
      <c r="CC44" s="310"/>
      <c r="CD44" s="310"/>
      <c r="CE44" s="310"/>
      <c r="CF44" s="310"/>
      <c r="CG44" s="310"/>
      <c r="CH44" s="310"/>
      <c r="CI44" s="310"/>
      <c r="CJ44" s="310"/>
      <c r="CK44" s="310"/>
      <c r="CL44" s="310"/>
      <c r="CM44" s="310"/>
      <c r="CN44" s="310"/>
      <c r="CO44" s="310"/>
      <c r="CP44" s="310"/>
      <c r="CQ44" s="310"/>
      <c r="CR44" s="310"/>
      <c r="CS44" s="310"/>
      <c r="CT44" s="310"/>
      <c r="CU44" s="310"/>
      <c r="CV44" s="310"/>
      <c r="CW44" s="310"/>
      <c r="CX44" s="310"/>
      <c r="CY44" s="310"/>
      <c r="CZ44" s="310"/>
      <c r="DA44" s="310"/>
      <c r="DB44" s="310"/>
      <c r="DC44" s="310"/>
      <c r="DD44" s="310"/>
      <c r="DE44" s="310"/>
      <c r="DF44" s="310"/>
      <c r="DG44" s="310"/>
      <c r="DH44" s="310"/>
      <c r="DI44" s="310"/>
      <c r="DJ44" s="310"/>
      <c r="DK44" s="310"/>
      <c r="DL44" s="310"/>
      <c r="DM44" s="310"/>
      <c r="DN44" s="310"/>
      <c r="DO44" s="310"/>
      <c r="DP44" s="310"/>
      <c r="DQ44" s="310"/>
      <c r="DR44" s="310"/>
      <c r="DS44" s="310"/>
      <c r="DT44" s="310"/>
      <c r="DU44" s="310"/>
      <c r="DV44" s="310"/>
      <c r="DW44" s="310"/>
      <c r="DX44" s="310"/>
      <c r="DY44" s="310"/>
      <c r="DZ44" s="310"/>
      <c r="EA44" s="310"/>
      <c r="EB44" s="310"/>
      <c r="EC44" s="310"/>
      <c r="ED44" s="310"/>
      <c r="EE44" s="310"/>
      <c r="EF44" s="310"/>
      <c r="EG44" s="310"/>
      <c r="EH44" s="310"/>
      <c r="EI44" s="310"/>
      <c r="EJ44" s="310"/>
      <c r="EK44" s="310"/>
      <c r="EL44" s="310"/>
      <c r="EM44" s="310"/>
      <c r="EN44" s="310"/>
      <c r="EO44" s="310"/>
      <c r="EP44" s="310"/>
      <c r="EQ44" s="310"/>
      <c r="ER44" s="310"/>
      <c r="ES44" s="310"/>
      <c r="ET44" s="310"/>
      <c r="EU44" s="310"/>
      <c r="EV44" s="310"/>
      <c r="EW44" s="310"/>
      <c r="EX44" s="310"/>
      <c r="EY44" s="310"/>
      <c r="EZ44" s="310"/>
      <c r="FA44" s="310"/>
      <c r="FB44" s="310"/>
      <c r="FC44" s="310"/>
      <c r="FD44" s="310"/>
      <c r="FE44" s="310"/>
      <c r="FF44" s="310"/>
      <c r="FG44" s="310"/>
      <c r="FH44" s="310"/>
      <c r="FI44" s="310"/>
      <c r="FJ44" s="310"/>
      <c r="FK44" s="310"/>
      <c r="FL44" s="310"/>
      <c r="FM44" s="310"/>
      <c r="FN44" s="310"/>
      <c r="FO44" s="310"/>
      <c r="FP44" s="310"/>
      <c r="FQ44" s="310"/>
      <c r="FR44" s="310"/>
      <c r="FS44" s="310"/>
      <c r="FT44" s="310"/>
      <c r="FU44" s="310"/>
      <c r="FV44" s="310"/>
      <c r="FW44" s="310"/>
      <c r="FX44" s="310"/>
      <c r="FY44" s="310"/>
      <c r="FZ44" s="310"/>
      <c r="GA44" s="310"/>
      <c r="GB44" s="310"/>
      <c r="GC44" s="310"/>
      <c r="GD44" s="310"/>
      <c r="GE44" s="310"/>
      <c r="GF44" s="310"/>
      <c r="GG44" s="310"/>
      <c r="GH44" s="310"/>
      <c r="GI44" s="310"/>
      <c r="GJ44" s="310"/>
      <c r="GK44" s="310"/>
      <c r="GL44" s="310"/>
      <c r="GM44" s="310"/>
      <c r="GN44" s="310"/>
      <c r="GO44" s="310"/>
      <c r="GP44" s="310"/>
      <c r="GQ44" s="310"/>
      <c r="GR44" s="310"/>
      <c r="GS44" s="310"/>
      <c r="GT44" s="310"/>
      <c r="GU44" s="310"/>
      <c r="GV44" s="310"/>
      <c r="GW44" s="310"/>
      <c r="GX44" s="310"/>
      <c r="GY44" s="310"/>
      <c r="GZ44" s="310"/>
      <c r="HA44" s="310"/>
      <c r="HB44" s="310"/>
      <c r="HC44" s="310"/>
      <c r="HD44" s="310"/>
      <c r="HE44" s="310"/>
      <c r="HF44" s="310"/>
      <c r="HG44" s="310"/>
      <c r="HH44" s="310"/>
      <c r="HI44" s="310"/>
      <c r="HJ44" s="310"/>
      <c r="HK44" s="310"/>
      <c r="HL44" s="310"/>
      <c r="HM44" s="310"/>
      <c r="HN44" s="310"/>
      <c r="HO44" s="310"/>
      <c r="HP44" s="310"/>
      <c r="HQ44" s="310"/>
      <c r="HR44" s="310"/>
      <c r="HS44" s="310"/>
      <c r="HT44" s="310"/>
      <c r="HU44" s="310"/>
      <c r="HV44" s="310"/>
      <c r="HW44" s="310"/>
      <c r="HX44" s="310"/>
      <c r="HY44" s="310"/>
      <c r="HZ44" s="310"/>
      <c r="IA44" s="310"/>
      <c r="IB44" s="310"/>
      <c r="IC44" s="310"/>
      <c r="ID44" s="310"/>
      <c r="IE44" s="310"/>
      <c r="IF44" s="310"/>
      <c r="IG44" s="310"/>
      <c r="IH44" s="310"/>
      <c r="II44" s="310"/>
      <c r="IJ44" s="310"/>
      <c r="IK44" s="310"/>
      <c r="IL44" s="310"/>
      <c r="IM44" s="310"/>
      <c r="IN44" s="310"/>
      <c r="IO44" s="310"/>
      <c r="IP44" s="310"/>
      <c r="IQ44" s="310"/>
      <c r="IR44" s="310"/>
      <c r="IS44" s="310"/>
      <c r="IT44" s="310"/>
      <c r="IU44" s="310"/>
      <c r="IV44" s="310"/>
    </row>
    <row r="45" spans="1:256" ht="21.75" x14ac:dyDescent="0.2">
      <c r="A45" s="340" t="s">
        <v>266</v>
      </c>
      <c r="B45" s="349" t="s">
        <v>267</v>
      </c>
      <c r="C45" s="350"/>
      <c r="D45" s="425"/>
      <c r="E45" s="351"/>
      <c r="F45" s="334"/>
      <c r="G45" s="345"/>
      <c r="H45" s="345"/>
      <c r="I45" s="345"/>
      <c r="J45" s="345"/>
      <c r="K45" s="346"/>
      <c r="L45" s="432"/>
      <c r="M45" s="353"/>
      <c r="N45" s="396"/>
      <c r="O45" s="433"/>
      <c r="P45" s="353"/>
      <c r="Q45" s="354"/>
      <c r="R45" s="433"/>
      <c r="S45" s="433"/>
      <c r="T45" s="433"/>
      <c r="U45" s="433"/>
      <c r="V45" s="433"/>
      <c r="W45" s="433"/>
      <c r="X45" s="433"/>
      <c r="Y45" s="433"/>
      <c r="Z45" s="433"/>
      <c r="AA45" s="433"/>
      <c r="AB45" s="433"/>
      <c r="AC45" s="433"/>
      <c r="AD45" s="433"/>
      <c r="AE45" s="433"/>
      <c r="AF45" s="433"/>
      <c r="AG45" s="433"/>
      <c r="AH45" s="433"/>
      <c r="AI45" s="433"/>
      <c r="AJ45" s="433"/>
      <c r="AK45" s="433"/>
      <c r="AL45" s="433"/>
      <c r="AM45" s="433"/>
      <c r="AN45" s="433"/>
      <c r="AO45" s="433"/>
      <c r="AP45" s="433"/>
      <c r="AQ45" s="433"/>
      <c r="AR45" s="433"/>
      <c r="AS45" s="433"/>
      <c r="AT45" s="433"/>
      <c r="AU45" s="433"/>
      <c r="AV45" s="433"/>
      <c r="AW45" s="433"/>
      <c r="AX45" s="433"/>
      <c r="AY45" s="433"/>
      <c r="AZ45" s="433"/>
      <c r="BA45" s="433"/>
      <c r="BB45" s="433"/>
      <c r="BC45" s="433"/>
      <c r="BD45" s="433"/>
      <c r="BE45" s="433"/>
      <c r="BF45" s="433"/>
      <c r="BG45" s="433"/>
      <c r="BH45" s="433"/>
      <c r="BI45" s="433"/>
      <c r="BJ45" s="433"/>
      <c r="BK45" s="433"/>
      <c r="BL45" s="433"/>
      <c r="BM45" s="433"/>
      <c r="BN45" s="433"/>
      <c r="BO45" s="433"/>
      <c r="BP45" s="433"/>
      <c r="BQ45" s="433"/>
      <c r="BR45" s="433"/>
      <c r="BS45" s="433"/>
      <c r="BT45" s="433"/>
      <c r="BU45" s="433"/>
      <c r="BV45" s="433"/>
      <c r="BW45" s="433"/>
      <c r="BX45" s="433"/>
      <c r="BY45" s="433"/>
      <c r="BZ45" s="433"/>
      <c r="CA45" s="433"/>
      <c r="CB45" s="433"/>
      <c r="CC45" s="433"/>
      <c r="CD45" s="433"/>
      <c r="CE45" s="433"/>
      <c r="CF45" s="433"/>
      <c r="CG45" s="433"/>
      <c r="CH45" s="433"/>
      <c r="CI45" s="433"/>
      <c r="CJ45" s="433"/>
      <c r="CK45" s="433"/>
      <c r="CL45" s="433"/>
      <c r="CM45" s="433"/>
      <c r="CN45" s="433"/>
      <c r="CO45" s="433"/>
      <c r="CP45" s="433"/>
      <c r="CQ45" s="433"/>
      <c r="CR45" s="433"/>
      <c r="CS45" s="433"/>
      <c r="CT45" s="433"/>
      <c r="CU45" s="433"/>
      <c r="CV45" s="433"/>
      <c r="CW45" s="433"/>
      <c r="CX45" s="433"/>
      <c r="CY45" s="433"/>
      <c r="CZ45" s="433"/>
      <c r="DA45" s="433"/>
      <c r="DB45" s="433"/>
      <c r="DC45" s="433"/>
      <c r="DD45" s="433"/>
      <c r="DE45" s="433"/>
      <c r="DF45" s="433"/>
      <c r="DG45" s="433"/>
      <c r="DH45" s="433"/>
      <c r="DI45" s="433"/>
      <c r="DJ45" s="433"/>
      <c r="DK45" s="433"/>
      <c r="DL45" s="433"/>
      <c r="DM45" s="433"/>
      <c r="DN45" s="433"/>
      <c r="DO45" s="433"/>
      <c r="DP45" s="433"/>
      <c r="DQ45" s="433"/>
      <c r="DR45" s="433"/>
      <c r="DS45" s="433"/>
      <c r="DT45" s="433"/>
      <c r="DU45" s="433"/>
      <c r="DV45" s="433"/>
      <c r="DW45" s="433"/>
      <c r="DX45" s="433"/>
      <c r="DY45" s="433"/>
      <c r="DZ45" s="433"/>
      <c r="EA45" s="433"/>
      <c r="EB45" s="433"/>
      <c r="EC45" s="433"/>
      <c r="ED45" s="433"/>
      <c r="EE45" s="433"/>
      <c r="EF45" s="433"/>
      <c r="EG45" s="433"/>
      <c r="EH45" s="433"/>
      <c r="EI45" s="433"/>
      <c r="EJ45" s="433"/>
      <c r="EK45" s="433"/>
      <c r="EL45" s="433"/>
      <c r="EM45" s="433"/>
      <c r="EN45" s="433"/>
      <c r="EO45" s="433"/>
      <c r="EP45" s="433"/>
      <c r="EQ45" s="433"/>
      <c r="ER45" s="433"/>
      <c r="ES45" s="433"/>
      <c r="ET45" s="433"/>
      <c r="EU45" s="433"/>
      <c r="EV45" s="433"/>
      <c r="EW45" s="433"/>
      <c r="EX45" s="433"/>
      <c r="EY45" s="433"/>
      <c r="EZ45" s="433"/>
      <c r="FA45" s="433"/>
      <c r="FB45" s="433"/>
      <c r="FC45" s="433"/>
      <c r="FD45" s="433"/>
      <c r="FE45" s="433"/>
      <c r="FF45" s="433"/>
      <c r="FG45" s="433"/>
      <c r="FH45" s="433"/>
      <c r="FI45" s="433"/>
      <c r="FJ45" s="433"/>
      <c r="FK45" s="433"/>
      <c r="FL45" s="433"/>
      <c r="FM45" s="433"/>
      <c r="FN45" s="433"/>
      <c r="FO45" s="433"/>
      <c r="FP45" s="433"/>
      <c r="FQ45" s="433"/>
      <c r="FR45" s="433"/>
      <c r="FS45" s="433"/>
      <c r="FT45" s="433"/>
      <c r="FU45" s="433"/>
      <c r="FV45" s="433"/>
      <c r="FW45" s="433"/>
      <c r="FX45" s="433"/>
      <c r="FY45" s="433"/>
      <c r="FZ45" s="433"/>
      <c r="GA45" s="433"/>
      <c r="GB45" s="433"/>
      <c r="GC45" s="433"/>
      <c r="GD45" s="433"/>
      <c r="GE45" s="433"/>
      <c r="GF45" s="433"/>
      <c r="GG45" s="433"/>
      <c r="GH45" s="433"/>
      <c r="GI45" s="433"/>
      <c r="GJ45" s="433"/>
      <c r="GK45" s="433"/>
      <c r="GL45" s="433"/>
      <c r="GM45" s="433"/>
      <c r="GN45" s="433"/>
      <c r="GO45" s="433"/>
      <c r="GP45" s="433"/>
      <c r="GQ45" s="433"/>
      <c r="GR45" s="433"/>
      <c r="GS45" s="433"/>
      <c r="GT45" s="433"/>
      <c r="GU45" s="433"/>
      <c r="GV45" s="433"/>
      <c r="GW45" s="433"/>
      <c r="GX45" s="433"/>
      <c r="GY45" s="433"/>
      <c r="GZ45" s="433"/>
      <c r="HA45" s="433"/>
      <c r="HB45" s="433"/>
      <c r="HC45" s="433"/>
      <c r="HD45" s="433"/>
      <c r="HE45" s="433"/>
      <c r="HF45" s="433"/>
      <c r="HG45" s="433"/>
      <c r="HH45" s="433"/>
      <c r="HI45" s="433"/>
      <c r="HJ45" s="433"/>
      <c r="HK45" s="433"/>
      <c r="HL45" s="433"/>
      <c r="HM45" s="433"/>
      <c r="HN45" s="433"/>
      <c r="HO45" s="433"/>
      <c r="HP45" s="433"/>
      <c r="HQ45" s="433"/>
      <c r="HR45" s="433"/>
      <c r="HS45" s="433"/>
      <c r="HT45" s="433"/>
      <c r="HU45" s="433"/>
      <c r="HV45" s="433"/>
      <c r="HW45" s="433"/>
      <c r="HX45" s="433"/>
      <c r="HY45" s="433"/>
      <c r="HZ45" s="433"/>
      <c r="IA45" s="433"/>
      <c r="IB45" s="433"/>
      <c r="IC45" s="433"/>
      <c r="ID45" s="433"/>
      <c r="IE45" s="433"/>
      <c r="IF45" s="433"/>
      <c r="IG45" s="433"/>
      <c r="IH45" s="433"/>
      <c r="II45" s="433"/>
      <c r="IJ45" s="433"/>
      <c r="IK45" s="433"/>
      <c r="IL45" s="433"/>
      <c r="IM45" s="433"/>
      <c r="IN45" s="433"/>
      <c r="IO45" s="433"/>
      <c r="IP45" s="433"/>
      <c r="IQ45" s="433"/>
      <c r="IR45" s="433"/>
      <c r="IS45" s="433"/>
      <c r="IT45" s="433"/>
      <c r="IU45" s="433"/>
      <c r="IV45" s="433"/>
    </row>
    <row r="46" spans="1:256" ht="21.75" x14ac:dyDescent="0.2">
      <c r="A46" s="434"/>
      <c r="B46" s="357" t="s">
        <v>163</v>
      </c>
      <c r="C46" s="350" t="s">
        <v>268</v>
      </c>
      <c r="D46" s="384">
        <v>2</v>
      </c>
      <c r="E46" s="351" t="s">
        <v>235</v>
      </c>
      <c r="F46" s="334"/>
      <c r="G46" s="345"/>
      <c r="H46" s="345"/>
      <c r="I46" s="345"/>
      <c r="J46" s="345"/>
      <c r="K46" s="435"/>
      <c r="L46" s="432"/>
      <c r="M46" s="436"/>
      <c r="N46" s="318"/>
      <c r="O46" s="433"/>
      <c r="P46" s="353"/>
      <c r="Q46" s="310"/>
      <c r="R46" s="433"/>
      <c r="S46" s="433"/>
      <c r="T46" s="433"/>
      <c r="U46" s="433"/>
      <c r="V46" s="433"/>
      <c r="W46" s="433"/>
      <c r="X46" s="433"/>
      <c r="Y46" s="433"/>
      <c r="Z46" s="433"/>
      <c r="AA46" s="433"/>
      <c r="AB46" s="433"/>
      <c r="AC46" s="433"/>
      <c r="AD46" s="433"/>
      <c r="AE46" s="433"/>
      <c r="AF46" s="433"/>
      <c r="AG46" s="433"/>
      <c r="AH46" s="433"/>
      <c r="AI46" s="433"/>
      <c r="AJ46" s="433"/>
      <c r="AK46" s="433"/>
      <c r="AL46" s="433"/>
      <c r="AM46" s="433"/>
      <c r="AN46" s="433"/>
      <c r="AO46" s="433"/>
      <c r="AP46" s="433"/>
      <c r="AQ46" s="433"/>
      <c r="AR46" s="433"/>
      <c r="AS46" s="433"/>
      <c r="AT46" s="433"/>
      <c r="AU46" s="433"/>
      <c r="AV46" s="433"/>
      <c r="AW46" s="433"/>
      <c r="AX46" s="433"/>
      <c r="AY46" s="433"/>
      <c r="AZ46" s="433"/>
      <c r="BA46" s="433"/>
      <c r="BB46" s="433"/>
      <c r="BC46" s="433"/>
      <c r="BD46" s="433"/>
      <c r="BE46" s="433"/>
      <c r="BF46" s="433"/>
      <c r="BG46" s="433"/>
      <c r="BH46" s="433"/>
      <c r="BI46" s="433"/>
      <c r="BJ46" s="433"/>
      <c r="BK46" s="433"/>
      <c r="BL46" s="433"/>
      <c r="BM46" s="433"/>
      <c r="BN46" s="433"/>
      <c r="BO46" s="433"/>
      <c r="BP46" s="433"/>
      <c r="BQ46" s="433"/>
      <c r="BR46" s="433"/>
      <c r="BS46" s="433"/>
      <c r="BT46" s="433"/>
      <c r="BU46" s="433"/>
      <c r="BV46" s="433"/>
      <c r="BW46" s="433"/>
      <c r="BX46" s="433"/>
      <c r="BY46" s="433"/>
      <c r="BZ46" s="433"/>
      <c r="CA46" s="433"/>
      <c r="CB46" s="433"/>
      <c r="CC46" s="433"/>
      <c r="CD46" s="433"/>
      <c r="CE46" s="433"/>
      <c r="CF46" s="433"/>
      <c r="CG46" s="433"/>
      <c r="CH46" s="433"/>
      <c r="CI46" s="433"/>
      <c r="CJ46" s="433"/>
      <c r="CK46" s="433"/>
      <c r="CL46" s="433"/>
      <c r="CM46" s="433"/>
      <c r="CN46" s="433"/>
      <c r="CO46" s="433"/>
      <c r="CP46" s="433"/>
      <c r="CQ46" s="433"/>
      <c r="CR46" s="433"/>
      <c r="CS46" s="433"/>
      <c r="CT46" s="433"/>
      <c r="CU46" s="433"/>
      <c r="CV46" s="433"/>
      <c r="CW46" s="433"/>
      <c r="CX46" s="433"/>
      <c r="CY46" s="433"/>
      <c r="CZ46" s="433"/>
      <c r="DA46" s="433"/>
      <c r="DB46" s="433"/>
      <c r="DC46" s="433"/>
      <c r="DD46" s="433"/>
      <c r="DE46" s="433"/>
      <c r="DF46" s="433"/>
      <c r="DG46" s="433"/>
      <c r="DH46" s="433"/>
      <c r="DI46" s="433"/>
      <c r="DJ46" s="433"/>
      <c r="DK46" s="433"/>
      <c r="DL46" s="433"/>
      <c r="DM46" s="433"/>
      <c r="DN46" s="433"/>
      <c r="DO46" s="433"/>
      <c r="DP46" s="433"/>
      <c r="DQ46" s="433"/>
      <c r="DR46" s="433"/>
      <c r="DS46" s="433"/>
      <c r="DT46" s="433"/>
      <c r="DU46" s="433"/>
      <c r="DV46" s="433"/>
      <c r="DW46" s="433"/>
      <c r="DX46" s="433"/>
      <c r="DY46" s="433"/>
      <c r="DZ46" s="433"/>
      <c r="EA46" s="433"/>
      <c r="EB46" s="433"/>
      <c r="EC46" s="433"/>
      <c r="ED46" s="433"/>
      <c r="EE46" s="433"/>
      <c r="EF46" s="433"/>
      <c r="EG46" s="433"/>
      <c r="EH46" s="433"/>
      <c r="EI46" s="433"/>
      <c r="EJ46" s="433"/>
      <c r="EK46" s="433"/>
      <c r="EL46" s="433"/>
      <c r="EM46" s="433"/>
      <c r="EN46" s="433"/>
      <c r="EO46" s="433"/>
      <c r="EP46" s="433"/>
      <c r="EQ46" s="433"/>
      <c r="ER46" s="433"/>
      <c r="ES46" s="433"/>
      <c r="ET46" s="433"/>
      <c r="EU46" s="433"/>
      <c r="EV46" s="433"/>
      <c r="EW46" s="433"/>
      <c r="EX46" s="433"/>
      <c r="EY46" s="433"/>
      <c r="EZ46" s="433"/>
      <c r="FA46" s="433"/>
      <c r="FB46" s="433"/>
      <c r="FC46" s="433"/>
      <c r="FD46" s="433"/>
      <c r="FE46" s="433"/>
      <c r="FF46" s="433"/>
      <c r="FG46" s="433"/>
      <c r="FH46" s="433"/>
      <c r="FI46" s="433"/>
      <c r="FJ46" s="433"/>
      <c r="FK46" s="433"/>
      <c r="FL46" s="433"/>
      <c r="FM46" s="433"/>
      <c r="FN46" s="433"/>
      <c r="FO46" s="433"/>
      <c r="FP46" s="433"/>
      <c r="FQ46" s="433"/>
      <c r="FR46" s="433"/>
      <c r="FS46" s="433"/>
      <c r="FT46" s="433"/>
      <c r="FU46" s="433"/>
      <c r="FV46" s="433"/>
      <c r="FW46" s="433"/>
      <c r="FX46" s="433"/>
      <c r="FY46" s="433"/>
      <c r="FZ46" s="433"/>
      <c r="GA46" s="433"/>
      <c r="GB46" s="433"/>
      <c r="GC46" s="433"/>
      <c r="GD46" s="433"/>
      <c r="GE46" s="433"/>
      <c r="GF46" s="433"/>
      <c r="GG46" s="433"/>
      <c r="GH46" s="433"/>
      <c r="GI46" s="433"/>
      <c r="GJ46" s="433"/>
      <c r="GK46" s="433"/>
      <c r="GL46" s="433"/>
      <c r="GM46" s="433"/>
      <c r="GN46" s="433"/>
      <c r="GO46" s="433"/>
      <c r="GP46" s="433"/>
      <c r="GQ46" s="433"/>
      <c r="GR46" s="433"/>
      <c r="GS46" s="433"/>
      <c r="GT46" s="433"/>
      <c r="GU46" s="433"/>
      <c r="GV46" s="433"/>
      <c r="GW46" s="433"/>
      <c r="GX46" s="433"/>
      <c r="GY46" s="433"/>
      <c r="GZ46" s="433"/>
      <c r="HA46" s="433"/>
      <c r="HB46" s="433"/>
      <c r="HC46" s="433"/>
      <c r="HD46" s="433"/>
      <c r="HE46" s="433"/>
      <c r="HF46" s="433"/>
      <c r="HG46" s="433"/>
      <c r="HH46" s="433"/>
      <c r="HI46" s="433"/>
      <c r="HJ46" s="433"/>
      <c r="HK46" s="433"/>
      <c r="HL46" s="433"/>
      <c r="HM46" s="433"/>
      <c r="HN46" s="433"/>
      <c r="HO46" s="433"/>
      <c r="HP46" s="433"/>
      <c r="HQ46" s="433"/>
      <c r="HR46" s="433"/>
      <c r="HS46" s="433"/>
      <c r="HT46" s="433"/>
      <c r="HU46" s="433"/>
      <c r="HV46" s="433"/>
      <c r="HW46" s="433"/>
      <c r="HX46" s="433"/>
      <c r="HY46" s="433"/>
      <c r="HZ46" s="433"/>
      <c r="IA46" s="433"/>
      <c r="IB46" s="433"/>
      <c r="IC46" s="433"/>
      <c r="ID46" s="433"/>
      <c r="IE46" s="433"/>
      <c r="IF46" s="433"/>
      <c r="IG46" s="433"/>
      <c r="IH46" s="433"/>
      <c r="II46" s="433"/>
      <c r="IJ46" s="433"/>
      <c r="IK46" s="433"/>
      <c r="IL46" s="433"/>
      <c r="IM46" s="433"/>
      <c r="IN46" s="433"/>
      <c r="IO46" s="433"/>
      <c r="IP46" s="433"/>
      <c r="IQ46" s="433"/>
      <c r="IR46" s="433"/>
      <c r="IS46" s="433"/>
      <c r="IT46" s="433"/>
      <c r="IU46" s="433"/>
      <c r="IV46" s="433"/>
    </row>
    <row r="47" spans="1:256" ht="21.75" x14ac:dyDescent="0.2">
      <c r="A47" s="434"/>
      <c r="B47" s="357" t="s">
        <v>163</v>
      </c>
      <c r="C47" s="350" t="s">
        <v>269</v>
      </c>
      <c r="D47" s="384">
        <v>6</v>
      </c>
      <c r="E47" s="351" t="s">
        <v>235</v>
      </c>
      <c r="F47" s="334"/>
      <c r="G47" s="345"/>
      <c r="H47" s="345"/>
      <c r="I47" s="345"/>
      <c r="J47" s="345"/>
      <c r="K47" s="435"/>
      <c r="L47" s="432"/>
      <c r="M47" s="436"/>
      <c r="N47" s="318"/>
      <c r="O47" s="433"/>
      <c r="P47" s="353"/>
      <c r="Q47" s="310"/>
      <c r="R47" s="433"/>
      <c r="S47" s="433"/>
      <c r="T47" s="433"/>
      <c r="U47" s="433"/>
      <c r="V47" s="433"/>
      <c r="W47" s="433"/>
      <c r="X47" s="433"/>
      <c r="Y47" s="433"/>
      <c r="Z47" s="433"/>
      <c r="AA47" s="433"/>
      <c r="AB47" s="433"/>
      <c r="AC47" s="433"/>
      <c r="AD47" s="433"/>
      <c r="AE47" s="433"/>
      <c r="AF47" s="433"/>
      <c r="AG47" s="433"/>
      <c r="AH47" s="433"/>
      <c r="AI47" s="433"/>
      <c r="AJ47" s="433"/>
      <c r="AK47" s="433"/>
      <c r="AL47" s="433"/>
      <c r="AM47" s="433"/>
      <c r="AN47" s="433"/>
      <c r="AO47" s="433"/>
      <c r="AP47" s="433"/>
      <c r="AQ47" s="433"/>
      <c r="AR47" s="433"/>
      <c r="AS47" s="433"/>
      <c r="AT47" s="433"/>
      <c r="AU47" s="433"/>
      <c r="AV47" s="433"/>
      <c r="AW47" s="433"/>
      <c r="AX47" s="433"/>
      <c r="AY47" s="433"/>
      <c r="AZ47" s="433"/>
      <c r="BA47" s="433"/>
      <c r="BB47" s="433"/>
      <c r="BC47" s="433"/>
      <c r="BD47" s="433"/>
      <c r="BE47" s="433"/>
      <c r="BF47" s="433"/>
      <c r="BG47" s="433"/>
      <c r="BH47" s="433"/>
      <c r="BI47" s="433"/>
      <c r="BJ47" s="433"/>
      <c r="BK47" s="433"/>
      <c r="BL47" s="433"/>
      <c r="BM47" s="433"/>
      <c r="BN47" s="433"/>
      <c r="BO47" s="433"/>
      <c r="BP47" s="433"/>
      <c r="BQ47" s="433"/>
      <c r="BR47" s="433"/>
      <c r="BS47" s="433"/>
      <c r="BT47" s="433"/>
      <c r="BU47" s="433"/>
      <c r="BV47" s="433"/>
      <c r="BW47" s="433"/>
      <c r="BX47" s="433"/>
      <c r="BY47" s="433"/>
      <c r="BZ47" s="433"/>
      <c r="CA47" s="433"/>
      <c r="CB47" s="433"/>
      <c r="CC47" s="433"/>
      <c r="CD47" s="433"/>
      <c r="CE47" s="433"/>
      <c r="CF47" s="433"/>
      <c r="CG47" s="433"/>
      <c r="CH47" s="433"/>
      <c r="CI47" s="433"/>
      <c r="CJ47" s="433"/>
      <c r="CK47" s="433"/>
      <c r="CL47" s="433"/>
      <c r="CM47" s="433"/>
      <c r="CN47" s="433"/>
      <c r="CO47" s="433"/>
      <c r="CP47" s="433"/>
      <c r="CQ47" s="433"/>
      <c r="CR47" s="433"/>
      <c r="CS47" s="433"/>
      <c r="CT47" s="433"/>
      <c r="CU47" s="433"/>
      <c r="CV47" s="433"/>
      <c r="CW47" s="433"/>
      <c r="CX47" s="433"/>
      <c r="CY47" s="433"/>
      <c r="CZ47" s="433"/>
      <c r="DA47" s="433"/>
      <c r="DB47" s="433"/>
      <c r="DC47" s="433"/>
      <c r="DD47" s="433"/>
      <c r="DE47" s="433"/>
      <c r="DF47" s="433"/>
      <c r="DG47" s="433"/>
      <c r="DH47" s="433"/>
      <c r="DI47" s="433"/>
      <c r="DJ47" s="433"/>
      <c r="DK47" s="433"/>
      <c r="DL47" s="433"/>
      <c r="DM47" s="433"/>
      <c r="DN47" s="433"/>
      <c r="DO47" s="433"/>
      <c r="DP47" s="433"/>
      <c r="DQ47" s="433"/>
      <c r="DR47" s="433"/>
      <c r="DS47" s="433"/>
      <c r="DT47" s="433"/>
      <c r="DU47" s="433"/>
      <c r="DV47" s="433"/>
      <c r="DW47" s="433"/>
      <c r="DX47" s="433"/>
      <c r="DY47" s="433"/>
      <c r="DZ47" s="433"/>
      <c r="EA47" s="433"/>
      <c r="EB47" s="433"/>
      <c r="EC47" s="433"/>
      <c r="ED47" s="433"/>
      <c r="EE47" s="433"/>
      <c r="EF47" s="433"/>
      <c r="EG47" s="433"/>
      <c r="EH47" s="433"/>
      <c r="EI47" s="433"/>
      <c r="EJ47" s="433"/>
      <c r="EK47" s="433"/>
      <c r="EL47" s="433"/>
      <c r="EM47" s="433"/>
      <c r="EN47" s="433"/>
      <c r="EO47" s="433"/>
      <c r="EP47" s="433"/>
      <c r="EQ47" s="433"/>
      <c r="ER47" s="433"/>
      <c r="ES47" s="433"/>
      <c r="ET47" s="433"/>
      <c r="EU47" s="433"/>
      <c r="EV47" s="433"/>
      <c r="EW47" s="433"/>
      <c r="EX47" s="433"/>
      <c r="EY47" s="433"/>
      <c r="EZ47" s="433"/>
      <c r="FA47" s="433"/>
      <c r="FB47" s="433"/>
      <c r="FC47" s="433"/>
      <c r="FD47" s="433"/>
      <c r="FE47" s="433"/>
      <c r="FF47" s="433"/>
      <c r="FG47" s="433"/>
      <c r="FH47" s="433"/>
      <c r="FI47" s="433"/>
      <c r="FJ47" s="433"/>
      <c r="FK47" s="433"/>
      <c r="FL47" s="433"/>
      <c r="FM47" s="433"/>
      <c r="FN47" s="433"/>
      <c r="FO47" s="433"/>
      <c r="FP47" s="433"/>
      <c r="FQ47" s="433"/>
      <c r="FR47" s="433"/>
      <c r="FS47" s="433"/>
      <c r="FT47" s="433"/>
      <c r="FU47" s="433"/>
      <c r="FV47" s="433"/>
      <c r="FW47" s="433"/>
      <c r="FX47" s="433"/>
      <c r="FY47" s="433"/>
      <c r="FZ47" s="433"/>
      <c r="GA47" s="433"/>
      <c r="GB47" s="433"/>
      <c r="GC47" s="433"/>
      <c r="GD47" s="433"/>
      <c r="GE47" s="433"/>
      <c r="GF47" s="433"/>
      <c r="GG47" s="433"/>
      <c r="GH47" s="433"/>
      <c r="GI47" s="433"/>
      <c r="GJ47" s="433"/>
      <c r="GK47" s="433"/>
      <c r="GL47" s="433"/>
      <c r="GM47" s="433"/>
      <c r="GN47" s="433"/>
      <c r="GO47" s="433"/>
      <c r="GP47" s="433"/>
      <c r="GQ47" s="433"/>
      <c r="GR47" s="433"/>
      <c r="GS47" s="433"/>
      <c r="GT47" s="433"/>
      <c r="GU47" s="433"/>
      <c r="GV47" s="433"/>
      <c r="GW47" s="433"/>
      <c r="GX47" s="433"/>
      <c r="GY47" s="433"/>
      <c r="GZ47" s="433"/>
      <c r="HA47" s="433"/>
      <c r="HB47" s="433"/>
      <c r="HC47" s="433"/>
      <c r="HD47" s="433"/>
      <c r="HE47" s="433"/>
      <c r="HF47" s="433"/>
      <c r="HG47" s="433"/>
      <c r="HH47" s="433"/>
      <c r="HI47" s="433"/>
      <c r="HJ47" s="433"/>
      <c r="HK47" s="433"/>
      <c r="HL47" s="433"/>
      <c r="HM47" s="433"/>
      <c r="HN47" s="433"/>
      <c r="HO47" s="433"/>
      <c r="HP47" s="433"/>
      <c r="HQ47" s="433"/>
      <c r="HR47" s="433"/>
      <c r="HS47" s="433"/>
      <c r="HT47" s="433"/>
      <c r="HU47" s="433"/>
      <c r="HV47" s="433"/>
      <c r="HW47" s="433"/>
      <c r="HX47" s="433"/>
      <c r="HY47" s="433"/>
      <c r="HZ47" s="433"/>
      <c r="IA47" s="433"/>
      <c r="IB47" s="433"/>
      <c r="IC47" s="433"/>
      <c r="ID47" s="433"/>
      <c r="IE47" s="433"/>
      <c r="IF47" s="433"/>
      <c r="IG47" s="433"/>
      <c r="IH47" s="433"/>
      <c r="II47" s="433"/>
      <c r="IJ47" s="433"/>
      <c r="IK47" s="433"/>
      <c r="IL47" s="433"/>
      <c r="IM47" s="433"/>
      <c r="IN47" s="433"/>
      <c r="IO47" s="433"/>
      <c r="IP47" s="433"/>
      <c r="IQ47" s="433"/>
      <c r="IR47" s="433"/>
      <c r="IS47" s="433"/>
      <c r="IT47" s="433"/>
      <c r="IU47" s="433"/>
      <c r="IV47" s="433"/>
    </row>
    <row r="48" spans="1:256" ht="21.75" x14ac:dyDescent="0.2">
      <c r="A48" s="434"/>
      <c r="B48" s="357" t="s">
        <v>163</v>
      </c>
      <c r="C48" s="350" t="s">
        <v>270</v>
      </c>
      <c r="D48" s="384">
        <v>2</v>
      </c>
      <c r="E48" s="351" t="s">
        <v>235</v>
      </c>
      <c r="F48" s="334"/>
      <c r="G48" s="345"/>
      <c r="H48" s="345"/>
      <c r="I48" s="345"/>
      <c r="J48" s="345"/>
      <c r="K48" s="435"/>
      <c r="L48" s="432"/>
      <c r="M48" s="436"/>
      <c r="N48" s="318"/>
      <c r="O48" s="433"/>
      <c r="P48" s="353"/>
      <c r="Q48" s="310"/>
      <c r="R48" s="433"/>
      <c r="S48" s="433"/>
      <c r="T48" s="433"/>
      <c r="U48" s="433"/>
      <c r="V48" s="433"/>
      <c r="W48" s="433"/>
      <c r="X48" s="433"/>
      <c r="Y48" s="433"/>
      <c r="Z48" s="433"/>
      <c r="AA48" s="433"/>
      <c r="AB48" s="433"/>
      <c r="AC48" s="433"/>
      <c r="AD48" s="433"/>
      <c r="AE48" s="433"/>
      <c r="AF48" s="433"/>
      <c r="AG48" s="433"/>
      <c r="AH48" s="433"/>
      <c r="AI48" s="433"/>
      <c r="AJ48" s="433"/>
      <c r="AK48" s="433"/>
      <c r="AL48" s="433"/>
      <c r="AM48" s="433"/>
      <c r="AN48" s="433"/>
      <c r="AO48" s="433"/>
      <c r="AP48" s="433"/>
      <c r="AQ48" s="433"/>
      <c r="AR48" s="433"/>
      <c r="AS48" s="433"/>
      <c r="AT48" s="433"/>
      <c r="AU48" s="433"/>
      <c r="AV48" s="433"/>
      <c r="AW48" s="433"/>
      <c r="AX48" s="433"/>
      <c r="AY48" s="433"/>
      <c r="AZ48" s="433"/>
      <c r="BA48" s="433"/>
      <c r="BB48" s="433"/>
      <c r="BC48" s="433"/>
      <c r="BD48" s="433"/>
      <c r="BE48" s="433"/>
      <c r="BF48" s="433"/>
      <c r="BG48" s="433"/>
      <c r="BH48" s="433"/>
      <c r="BI48" s="433"/>
      <c r="BJ48" s="433"/>
      <c r="BK48" s="433"/>
      <c r="BL48" s="433"/>
      <c r="BM48" s="433"/>
      <c r="BN48" s="433"/>
      <c r="BO48" s="433"/>
      <c r="BP48" s="433"/>
      <c r="BQ48" s="433"/>
      <c r="BR48" s="433"/>
      <c r="BS48" s="433"/>
      <c r="BT48" s="433"/>
      <c r="BU48" s="433"/>
      <c r="BV48" s="433"/>
      <c r="BW48" s="433"/>
      <c r="BX48" s="433"/>
      <c r="BY48" s="433"/>
      <c r="BZ48" s="433"/>
      <c r="CA48" s="433"/>
      <c r="CB48" s="433"/>
      <c r="CC48" s="433"/>
      <c r="CD48" s="433"/>
      <c r="CE48" s="433"/>
      <c r="CF48" s="433"/>
      <c r="CG48" s="433"/>
      <c r="CH48" s="433"/>
      <c r="CI48" s="433"/>
      <c r="CJ48" s="433"/>
      <c r="CK48" s="433"/>
      <c r="CL48" s="433"/>
      <c r="CM48" s="433"/>
      <c r="CN48" s="433"/>
      <c r="CO48" s="433"/>
      <c r="CP48" s="433"/>
      <c r="CQ48" s="433"/>
      <c r="CR48" s="433"/>
      <c r="CS48" s="433"/>
      <c r="CT48" s="433"/>
      <c r="CU48" s="433"/>
      <c r="CV48" s="433"/>
      <c r="CW48" s="433"/>
      <c r="CX48" s="433"/>
      <c r="CY48" s="433"/>
      <c r="CZ48" s="433"/>
      <c r="DA48" s="433"/>
      <c r="DB48" s="433"/>
      <c r="DC48" s="433"/>
      <c r="DD48" s="433"/>
      <c r="DE48" s="433"/>
      <c r="DF48" s="433"/>
      <c r="DG48" s="433"/>
      <c r="DH48" s="433"/>
      <c r="DI48" s="433"/>
      <c r="DJ48" s="433"/>
      <c r="DK48" s="433"/>
      <c r="DL48" s="433"/>
      <c r="DM48" s="433"/>
      <c r="DN48" s="433"/>
      <c r="DO48" s="433"/>
      <c r="DP48" s="433"/>
      <c r="DQ48" s="433"/>
      <c r="DR48" s="433"/>
      <c r="DS48" s="433"/>
      <c r="DT48" s="433"/>
      <c r="DU48" s="433"/>
      <c r="DV48" s="433"/>
      <c r="DW48" s="433"/>
      <c r="DX48" s="433"/>
      <c r="DY48" s="433"/>
      <c r="DZ48" s="433"/>
      <c r="EA48" s="433"/>
      <c r="EB48" s="433"/>
      <c r="EC48" s="433"/>
      <c r="ED48" s="433"/>
      <c r="EE48" s="433"/>
      <c r="EF48" s="433"/>
      <c r="EG48" s="433"/>
      <c r="EH48" s="433"/>
      <c r="EI48" s="433"/>
      <c r="EJ48" s="433"/>
      <c r="EK48" s="433"/>
      <c r="EL48" s="433"/>
      <c r="EM48" s="433"/>
      <c r="EN48" s="433"/>
      <c r="EO48" s="433"/>
      <c r="EP48" s="433"/>
      <c r="EQ48" s="433"/>
      <c r="ER48" s="433"/>
      <c r="ES48" s="433"/>
      <c r="ET48" s="433"/>
      <c r="EU48" s="433"/>
      <c r="EV48" s="433"/>
      <c r="EW48" s="433"/>
      <c r="EX48" s="433"/>
      <c r="EY48" s="433"/>
      <c r="EZ48" s="433"/>
      <c r="FA48" s="433"/>
      <c r="FB48" s="433"/>
      <c r="FC48" s="433"/>
      <c r="FD48" s="433"/>
      <c r="FE48" s="433"/>
      <c r="FF48" s="433"/>
      <c r="FG48" s="433"/>
      <c r="FH48" s="433"/>
      <c r="FI48" s="433"/>
      <c r="FJ48" s="433"/>
      <c r="FK48" s="433"/>
      <c r="FL48" s="433"/>
      <c r="FM48" s="433"/>
      <c r="FN48" s="433"/>
      <c r="FO48" s="433"/>
      <c r="FP48" s="433"/>
      <c r="FQ48" s="433"/>
      <c r="FR48" s="433"/>
      <c r="FS48" s="433"/>
      <c r="FT48" s="433"/>
      <c r="FU48" s="433"/>
      <c r="FV48" s="433"/>
      <c r="FW48" s="433"/>
      <c r="FX48" s="433"/>
      <c r="FY48" s="433"/>
      <c r="FZ48" s="433"/>
      <c r="GA48" s="433"/>
      <c r="GB48" s="433"/>
      <c r="GC48" s="433"/>
      <c r="GD48" s="433"/>
      <c r="GE48" s="433"/>
      <c r="GF48" s="433"/>
      <c r="GG48" s="433"/>
      <c r="GH48" s="433"/>
      <c r="GI48" s="433"/>
      <c r="GJ48" s="433"/>
      <c r="GK48" s="433"/>
      <c r="GL48" s="433"/>
      <c r="GM48" s="433"/>
      <c r="GN48" s="433"/>
      <c r="GO48" s="433"/>
      <c r="GP48" s="433"/>
      <c r="GQ48" s="433"/>
      <c r="GR48" s="433"/>
      <c r="GS48" s="433"/>
      <c r="GT48" s="433"/>
      <c r="GU48" s="433"/>
      <c r="GV48" s="433"/>
      <c r="GW48" s="433"/>
      <c r="GX48" s="433"/>
      <c r="GY48" s="433"/>
      <c r="GZ48" s="433"/>
      <c r="HA48" s="433"/>
      <c r="HB48" s="433"/>
      <c r="HC48" s="433"/>
      <c r="HD48" s="433"/>
      <c r="HE48" s="433"/>
      <c r="HF48" s="433"/>
      <c r="HG48" s="433"/>
      <c r="HH48" s="433"/>
      <c r="HI48" s="433"/>
      <c r="HJ48" s="433"/>
      <c r="HK48" s="433"/>
      <c r="HL48" s="433"/>
      <c r="HM48" s="433"/>
      <c r="HN48" s="433"/>
      <c r="HO48" s="433"/>
      <c r="HP48" s="433"/>
      <c r="HQ48" s="433"/>
      <c r="HR48" s="433"/>
      <c r="HS48" s="433"/>
      <c r="HT48" s="433"/>
      <c r="HU48" s="433"/>
      <c r="HV48" s="433"/>
      <c r="HW48" s="433"/>
      <c r="HX48" s="433"/>
      <c r="HY48" s="433"/>
      <c r="HZ48" s="433"/>
      <c r="IA48" s="433"/>
      <c r="IB48" s="433"/>
      <c r="IC48" s="433"/>
      <c r="ID48" s="433"/>
      <c r="IE48" s="433"/>
      <c r="IF48" s="433"/>
      <c r="IG48" s="433"/>
      <c r="IH48" s="433"/>
      <c r="II48" s="433"/>
      <c r="IJ48" s="433"/>
      <c r="IK48" s="433"/>
      <c r="IL48" s="433"/>
      <c r="IM48" s="433"/>
      <c r="IN48" s="433"/>
      <c r="IO48" s="433"/>
      <c r="IP48" s="433"/>
      <c r="IQ48" s="433"/>
      <c r="IR48" s="433"/>
      <c r="IS48" s="433"/>
      <c r="IT48" s="433"/>
      <c r="IU48" s="433"/>
      <c r="IV48" s="433"/>
    </row>
    <row r="49" spans="1:256" ht="21.75" x14ac:dyDescent="0.2">
      <c r="A49" s="418"/>
      <c r="B49" s="357" t="s">
        <v>163</v>
      </c>
      <c r="C49" s="350" t="s">
        <v>241</v>
      </c>
      <c r="D49" s="384">
        <v>1</v>
      </c>
      <c r="E49" s="351" t="s">
        <v>242</v>
      </c>
      <c r="F49" s="421"/>
      <c r="G49" s="345"/>
      <c r="H49" s="345"/>
      <c r="I49" s="345"/>
      <c r="J49" s="345"/>
      <c r="K49" s="346"/>
      <c r="L49" s="432"/>
      <c r="M49" s="353"/>
      <c r="N49" s="318"/>
      <c r="O49" s="433"/>
      <c r="P49" s="353"/>
      <c r="Q49" s="310"/>
      <c r="R49" s="433"/>
      <c r="S49" s="433"/>
      <c r="T49" s="433"/>
      <c r="U49" s="433"/>
      <c r="V49" s="433"/>
      <c r="W49" s="433"/>
      <c r="X49" s="433"/>
      <c r="Y49" s="433"/>
      <c r="Z49" s="433"/>
      <c r="AA49" s="433"/>
      <c r="AB49" s="433"/>
      <c r="AC49" s="433"/>
      <c r="AD49" s="433"/>
      <c r="AE49" s="433"/>
      <c r="AF49" s="433"/>
      <c r="AG49" s="433"/>
      <c r="AH49" s="433"/>
      <c r="AI49" s="433"/>
      <c r="AJ49" s="433"/>
      <c r="AK49" s="433"/>
      <c r="AL49" s="433"/>
      <c r="AM49" s="433"/>
      <c r="AN49" s="433"/>
      <c r="AO49" s="433"/>
      <c r="AP49" s="433"/>
      <c r="AQ49" s="433"/>
      <c r="AR49" s="433"/>
      <c r="AS49" s="433"/>
      <c r="AT49" s="433"/>
      <c r="AU49" s="433"/>
      <c r="AV49" s="433"/>
      <c r="AW49" s="433"/>
      <c r="AX49" s="433"/>
      <c r="AY49" s="433"/>
      <c r="AZ49" s="433"/>
      <c r="BA49" s="433"/>
      <c r="BB49" s="433"/>
      <c r="BC49" s="433"/>
      <c r="BD49" s="433"/>
      <c r="BE49" s="433"/>
      <c r="BF49" s="433"/>
      <c r="BG49" s="433"/>
      <c r="BH49" s="433"/>
      <c r="BI49" s="433"/>
      <c r="BJ49" s="433"/>
      <c r="BK49" s="433"/>
      <c r="BL49" s="433"/>
      <c r="BM49" s="433"/>
      <c r="BN49" s="433"/>
      <c r="BO49" s="433"/>
      <c r="BP49" s="433"/>
      <c r="BQ49" s="433"/>
      <c r="BR49" s="433"/>
      <c r="BS49" s="433"/>
      <c r="BT49" s="433"/>
      <c r="BU49" s="433"/>
      <c r="BV49" s="433"/>
      <c r="BW49" s="433"/>
      <c r="BX49" s="433"/>
      <c r="BY49" s="433"/>
      <c r="BZ49" s="433"/>
      <c r="CA49" s="433"/>
      <c r="CB49" s="433"/>
      <c r="CC49" s="433"/>
      <c r="CD49" s="433"/>
      <c r="CE49" s="433"/>
      <c r="CF49" s="433"/>
      <c r="CG49" s="433"/>
      <c r="CH49" s="433"/>
      <c r="CI49" s="433"/>
      <c r="CJ49" s="433"/>
      <c r="CK49" s="433"/>
      <c r="CL49" s="433"/>
      <c r="CM49" s="433"/>
      <c r="CN49" s="433"/>
      <c r="CO49" s="433"/>
      <c r="CP49" s="433"/>
      <c r="CQ49" s="433"/>
      <c r="CR49" s="433"/>
      <c r="CS49" s="433"/>
      <c r="CT49" s="433"/>
      <c r="CU49" s="433"/>
      <c r="CV49" s="433"/>
      <c r="CW49" s="433"/>
      <c r="CX49" s="433"/>
      <c r="CY49" s="433"/>
      <c r="CZ49" s="433"/>
      <c r="DA49" s="433"/>
      <c r="DB49" s="433"/>
      <c r="DC49" s="433"/>
      <c r="DD49" s="433"/>
      <c r="DE49" s="433"/>
      <c r="DF49" s="433"/>
      <c r="DG49" s="433"/>
      <c r="DH49" s="433"/>
      <c r="DI49" s="433"/>
      <c r="DJ49" s="433"/>
      <c r="DK49" s="433"/>
      <c r="DL49" s="433"/>
      <c r="DM49" s="433"/>
      <c r="DN49" s="433"/>
      <c r="DO49" s="433"/>
      <c r="DP49" s="433"/>
      <c r="DQ49" s="433"/>
      <c r="DR49" s="433"/>
      <c r="DS49" s="433"/>
      <c r="DT49" s="433"/>
      <c r="DU49" s="433"/>
      <c r="DV49" s="433"/>
      <c r="DW49" s="433"/>
      <c r="DX49" s="433"/>
      <c r="DY49" s="433"/>
      <c r="DZ49" s="433"/>
      <c r="EA49" s="433"/>
      <c r="EB49" s="433"/>
      <c r="EC49" s="433"/>
      <c r="ED49" s="433"/>
      <c r="EE49" s="433"/>
      <c r="EF49" s="433"/>
      <c r="EG49" s="433"/>
      <c r="EH49" s="433"/>
      <c r="EI49" s="433"/>
      <c r="EJ49" s="433"/>
      <c r="EK49" s="433"/>
      <c r="EL49" s="433"/>
      <c r="EM49" s="433"/>
      <c r="EN49" s="433"/>
      <c r="EO49" s="433"/>
      <c r="EP49" s="433"/>
      <c r="EQ49" s="433"/>
      <c r="ER49" s="433"/>
      <c r="ES49" s="433"/>
      <c r="ET49" s="433"/>
      <c r="EU49" s="433"/>
      <c r="EV49" s="433"/>
      <c r="EW49" s="433"/>
      <c r="EX49" s="433"/>
      <c r="EY49" s="433"/>
      <c r="EZ49" s="433"/>
      <c r="FA49" s="433"/>
      <c r="FB49" s="433"/>
      <c r="FC49" s="433"/>
      <c r="FD49" s="433"/>
      <c r="FE49" s="433"/>
      <c r="FF49" s="433"/>
      <c r="FG49" s="433"/>
      <c r="FH49" s="433"/>
      <c r="FI49" s="433"/>
      <c r="FJ49" s="433"/>
      <c r="FK49" s="433"/>
      <c r="FL49" s="433"/>
      <c r="FM49" s="433"/>
      <c r="FN49" s="433"/>
      <c r="FO49" s="433"/>
      <c r="FP49" s="433"/>
      <c r="FQ49" s="433"/>
      <c r="FR49" s="433"/>
      <c r="FS49" s="433"/>
      <c r="FT49" s="433"/>
      <c r="FU49" s="433"/>
      <c r="FV49" s="433"/>
      <c r="FW49" s="433"/>
      <c r="FX49" s="433"/>
      <c r="FY49" s="433"/>
      <c r="FZ49" s="433"/>
      <c r="GA49" s="433"/>
      <c r="GB49" s="433"/>
      <c r="GC49" s="433"/>
      <c r="GD49" s="433"/>
      <c r="GE49" s="433"/>
      <c r="GF49" s="433"/>
      <c r="GG49" s="433"/>
      <c r="GH49" s="433"/>
      <c r="GI49" s="433"/>
      <c r="GJ49" s="433"/>
      <c r="GK49" s="433"/>
      <c r="GL49" s="433"/>
      <c r="GM49" s="433"/>
      <c r="GN49" s="433"/>
      <c r="GO49" s="433"/>
      <c r="GP49" s="433"/>
      <c r="GQ49" s="433"/>
      <c r="GR49" s="433"/>
      <c r="GS49" s="433"/>
      <c r="GT49" s="433"/>
      <c r="GU49" s="433"/>
      <c r="GV49" s="433"/>
      <c r="GW49" s="433"/>
      <c r="GX49" s="433"/>
      <c r="GY49" s="433"/>
      <c r="GZ49" s="433"/>
      <c r="HA49" s="433"/>
      <c r="HB49" s="433"/>
      <c r="HC49" s="433"/>
      <c r="HD49" s="433"/>
      <c r="HE49" s="433"/>
      <c r="HF49" s="433"/>
      <c r="HG49" s="433"/>
      <c r="HH49" s="433"/>
      <c r="HI49" s="433"/>
      <c r="HJ49" s="433"/>
      <c r="HK49" s="433"/>
      <c r="HL49" s="433"/>
      <c r="HM49" s="433"/>
      <c r="HN49" s="433"/>
      <c r="HO49" s="433"/>
      <c r="HP49" s="433"/>
      <c r="HQ49" s="433"/>
      <c r="HR49" s="433"/>
      <c r="HS49" s="433"/>
      <c r="HT49" s="433"/>
      <c r="HU49" s="433"/>
      <c r="HV49" s="433"/>
      <c r="HW49" s="433"/>
      <c r="HX49" s="433"/>
      <c r="HY49" s="433"/>
      <c r="HZ49" s="433"/>
      <c r="IA49" s="433"/>
      <c r="IB49" s="433"/>
      <c r="IC49" s="433"/>
      <c r="ID49" s="433"/>
      <c r="IE49" s="433"/>
      <c r="IF49" s="433"/>
      <c r="IG49" s="433"/>
      <c r="IH49" s="433"/>
      <c r="II49" s="433"/>
      <c r="IJ49" s="433"/>
      <c r="IK49" s="433"/>
      <c r="IL49" s="433"/>
      <c r="IM49" s="433"/>
      <c r="IN49" s="433"/>
      <c r="IO49" s="433"/>
      <c r="IP49" s="433"/>
      <c r="IQ49" s="433"/>
      <c r="IR49" s="433"/>
      <c r="IS49" s="433"/>
      <c r="IT49" s="433"/>
      <c r="IU49" s="433"/>
      <c r="IV49" s="433"/>
    </row>
    <row r="50" spans="1:256" ht="21.75" x14ac:dyDescent="0.2">
      <c r="A50" s="392"/>
      <c r="B50" s="587" t="str">
        <f>""&amp;A45&amp;" "&amp;B45</f>
        <v>1.3.6 RECEPTACLE</v>
      </c>
      <c r="C50" s="588"/>
      <c r="D50" s="424"/>
      <c r="E50" s="377"/>
      <c r="F50" s="394"/>
      <c r="G50" s="395">
        <f>SUBTOTAL(9,G46:G49)</f>
        <v>0</v>
      </c>
      <c r="H50" s="395"/>
      <c r="I50" s="395">
        <f>SUBTOTAL(9,I46:I49)</f>
        <v>0</v>
      </c>
      <c r="J50" s="395">
        <f>SUBTOTAL(9,J46:J49)</f>
        <v>0</v>
      </c>
      <c r="K50" s="379"/>
      <c r="L50" s="432"/>
      <c r="M50" s="397"/>
      <c r="N50" s="396"/>
      <c r="O50" s="433"/>
      <c r="P50" s="397"/>
      <c r="Q50" s="354"/>
      <c r="R50" s="433"/>
      <c r="S50" s="433"/>
      <c r="T50" s="433"/>
      <c r="U50" s="433"/>
      <c r="V50" s="433"/>
      <c r="W50" s="433"/>
      <c r="X50" s="433"/>
      <c r="Y50" s="433"/>
      <c r="Z50" s="433"/>
      <c r="AA50" s="433"/>
      <c r="AB50" s="433"/>
      <c r="AC50" s="433"/>
      <c r="AD50" s="433"/>
      <c r="AE50" s="433"/>
      <c r="AF50" s="433"/>
      <c r="AG50" s="433"/>
      <c r="AH50" s="433"/>
      <c r="AI50" s="433"/>
      <c r="AJ50" s="433"/>
      <c r="AK50" s="433"/>
      <c r="AL50" s="433"/>
      <c r="AM50" s="433"/>
      <c r="AN50" s="433"/>
      <c r="AO50" s="433"/>
      <c r="AP50" s="433"/>
      <c r="AQ50" s="433"/>
      <c r="AR50" s="433"/>
      <c r="AS50" s="433"/>
      <c r="AT50" s="433"/>
      <c r="AU50" s="433"/>
      <c r="AV50" s="433"/>
      <c r="AW50" s="433"/>
      <c r="AX50" s="433"/>
      <c r="AY50" s="433"/>
      <c r="AZ50" s="433"/>
      <c r="BA50" s="433"/>
      <c r="BB50" s="433"/>
      <c r="BC50" s="433"/>
      <c r="BD50" s="433"/>
      <c r="BE50" s="433"/>
      <c r="BF50" s="433"/>
      <c r="BG50" s="433"/>
      <c r="BH50" s="433"/>
      <c r="BI50" s="433"/>
      <c r="BJ50" s="433"/>
      <c r="BK50" s="433"/>
      <c r="BL50" s="433"/>
      <c r="BM50" s="433"/>
      <c r="BN50" s="433"/>
      <c r="BO50" s="433"/>
      <c r="BP50" s="433"/>
      <c r="BQ50" s="433"/>
      <c r="BR50" s="433"/>
      <c r="BS50" s="433"/>
      <c r="BT50" s="433"/>
      <c r="BU50" s="433"/>
      <c r="BV50" s="433"/>
      <c r="BW50" s="433"/>
      <c r="BX50" s="433"/>
      <c r="BY50" s="433"/>
      <c r="BZ50" s="433"/>
      <c r="CA50" s="433"/>
      <c r="CB50" s="433"/>
      <c r="CC50" s="433"/>
      <c r="CD50" s="433"/>
      <c r="CE50" s="433"/>
      <c r="CF50" s="433"/>
      <c r="CG50" s="433"/>
      <c r="CH50" s="433"/>
      <c r="CI50" s="433"/>
      <c r="CJ50" s="433"/>
      <c r="CK50" s="433"/>
      <c r="CL50" s="433"/>
      <c r="CM50" s="433"/>
      <c r="CN50" s="433"/>
      <c r="CO50" s="433"/>
      <c r="CP50" s="433"/>
      <c r="CQ50" s="433"/>
      <c r="CR50" s="433"/>
      <c r="CS50" s="433"/>
      <c r="CT50" s="433"/>
      <c r="CU50" s="433"/>
      <c r="CV50" s="433"/>
      <c r="CW50" s="433"/>
      <c r="CX50" s="433"/>
      <c r="CY50" s="433"/>
      <c r="CZ50" s="433"/>
      <c r="DA50" s="433"/>
      <c r="DB50" s="433"/>
      <c r="DC50" s="433"/>
      <c r="DD50" s="433"/>
      <c r="DE50" s="433"/>
      <c r="DF50" s="433"/>
      <c r="DG50" s="433"/>
      <c r="DH50" s="433"/>
      <c r="DI50" s="433"/>
      <c r="DJ50" s="433"/>
      <c r="DK50" s="433"/>
      <c r="DL50" s="433"/>
      <c r="DM50" s="433"/>
      <c r="DN50" s="433"/>
      <c r="DO50" s="433"/>
      <c r="DP50" s="433"/>
      <c r="DQ50" s="433"/>
      <c r="DR50" s="433"/>
      <c r="DS50" s="433"/>
      <c r="DT50" s="433"/>
      <c r="DU50" s="433"/>
      <c r="DV50" s="433"/>
      <c r="DW50" s="433"/>
      <c r="DX50" s="433"/>
      <c r="DY50" s="433"/>
      <c r="DZ50" s="433"/>
      <c r="EA50" s="433"/>
      <c r="EB50" s="433"/>
      <c r="EC50" s="433"/>
      <c r="ED50" s="433"/>
      <c r="EE50" s="433"/>
      <c r="EF50" s="433"/>
      <c r="EG50" s="433"/>
      <c r="EH50" s="433"/>
      <c r="EI50" s="433"/>
      <c r="EJ50" s="433"/>
      <c r="EK50" s="433"/>
      <c r="EL50" s="433"/>
      <c r="EM50" s="433"/>
      <c r="EN50" s="433"/>
      <c r="EO50" s="433"/>
      <c r="EP50" s="433"/>
      <c r="EQ50" s="433"/>
      <c r="ER50" s="433"/>
      <c r="ES50" s="433"/>
      <c r="ET50" s="433"/>
      <c r="EU50" s="433"/>
      <c r="EV50" s="433"/>
      <c r="EW50" s="433"/>
      <c r="EX50" s="433"/>
      <c r="EY50" s="433"/>
      <c r="EZ50" s="433"/>
      <c r="FA50" s="433"/>
      <c r="FB50" s="433"/>
      <c r="FC50" s="433"/>
      <c r="FD50" s="433"/>
      <c r="FE50" s="433"/>
      <c r="FF50" s="433"/>
      <c r="FG50" s="433"/>
      <c r="FH50" s="433"/>
      <c r="FI50" s="433"/>
      <c r="FJ50" s="433"/>
      <c r="FK50" s="433"/>
      <c r="FL50" s="433"/>
      <c r="FM50" s="433"/>
      <c r="FN50" s="433"/>
      <c r="FO50" s="433"/>
      <c r="FP50" s="433"/>
      <c r="FQ50" s="433"/>
      <c r="FR50" s="433"/>
      <c r="FS50" s="433"/>
      <c r="FT50" s="433"/>
      <c r="FU50" s="433"/>
      <c r="FV50" s="433"/>
      <c r="FW50" s="433"/>
      <c r="FX50" s="433"/>
      <c r="FY50" s="433"/>
      <c r="FZ50" s="433"/>
      <c r="GA50" s="433"/>
      <c r="GB50" s="433"/>
      <c r="GC50" s="433"/>
      <c r="GD50" s="433"/>
      <c r="GE50" s="433"/>
      <c r="GF50" s="433"/>
      <c r="GG50" s="433"/>
      <c r="GH50" s="433"/>
      <c r="GI50" s="433"/>
      <c r="GJ50" s="433"/>
      <c r="GK50" s="433"/>
      <c r="GL50" s="433"/>
      <c r="GM50" s="433"/>
      <c r="GN50" s="433"/>
      <c r="GO50" s="433"/>
      <c r="GP50" s="433"/>
      <c r="GQ50" s="433"/>
      <c r="GR50" s="433"/>
      <c r="GS50" s="433"/>
      <c r="GT50" s="433"/>
      <c r="GU50" s="433"/>
      <c r="GV50" s="433"/>
      <c r="GW50" s="433"/>
      <c r="GX50" s="433"/>
      <c r="GY50" s="433"/>
      <c r="GZ50" s="433"/>
      <c r="HA50" s="433"/>
      <c r="HB50" s="433"/>
      <c r="HC50" s="433"/>
      <c r="HD50" s="433"/>
      <c r="HE50" s="433"/>
      <c r="HF50" s="433"/>
      <c r="HG50" s="433"/>
      <c r="HH50" s="433"/>
      <c r="HI50" s="433"/>
      <c r="HJ50" s="433"/>
      <c r="HK50" s="433"/>
      <c r="HL50" s="433"/>
      <c r="HM50" s="433"/>
      <c r="HN50" s="433"/>
      <c r="HO50" s="433"/>
      <c r="HP50" s="433"/>
      <c r="HQ50" s="433"/>
      <c r="HR50" s="433"/>
      <c r="HS50" s="433"/>
      <c r="HT50" s="433"/>
      <c r="HU50" s="433"/>
      <c r="HV50" s="433"/>
      <c r="HW50" s="433"/>
      <c r="HX50" s="433"/>
      <c r="HY50" s="433"/>
      <c r="HZ50" s="433"/>
      <c r="IA50" s="433"/>
      <c r="IB50" s="433"/>
      <c r="IC50" s="433"/>
      <c r="ID50" s="433"/>
      <c r="IE50" s="433"/>
      <c r="IF50" s="433"/>
      <c r="IG50" s="433"/>
      <c r="IH50" s="433"/>
      <c r="II50" s="433"/>
      <c r="IJ50" s="433"/>
      <c r="IK50" s="433"/>
      <c r="IL50" s="433"/>
      <c r="IM50" s="433"/>
      <c r="IN50" s="433"/>
      <c r="IO50" s="433"/>
      <c r="IP50" s="433"/>
      <c r="IQ50" s="433"/>
      <c r="IR50" s="433"/>
      <c r="IS50" s="433"/>
      <c r="IT50" s="433"/>
      <c r="IU50" s="433"/>
      <c r="IV50" s="433"/>
    </row>
    <row r="51" spans="1:256" ht="21.75" x14ac:dyDescent="0.2">
      <c r="A51" s="405" t="s">
        <v>271</v>
      </c>
      <c r="B51" s="585" t="s">
        <v>272</v>
      </c>
      <c r="C51" s="586"/>
      <c r="D51" s="437"/>
      <c r="E51" s="438"/>
      <c r="F51" s="439"/>
      <c r="G51" s="439"/>
      <c r="H51" s="439"/>
      <c r="I51" s="439"/>
      <c r="J51" s="439"/>
      <c r="K51" s="405"/>
      <c r="L51" s="396"/>
      <c r="M51" s="396"/>
      <c r="N51" s="396"/>
      <c r="O51" s="354"/>
      <c r="P51" s="354"/>
      <c r="Q51" s="354"/>
      <c r="R51" s="354"/>
      <c r="S51" s="354"/>
      <c r="T51" s="354"/>
      <c r="U51" s="354"/>
      <c r="V51" s="354"/>
      <c r="W51" s="354"/>
      <c r="X51" s="354"/>
      <c r="Y51" s="354"/>
      <c r="Z51" s="354"/>
      <c r="AA51" s="354"/>
      <c r="AB51" s="354"/>
      <c r="AC51" s="354"/>
      <c r="AD51" s="354"/>
      <c r="AE51" s="354"/>
      <c r="AF51" s="354"/>
      <c r="AG51" s="354"/>
      <c r="AH51" s="354"/>
      <c r="AI51" s="354"/>
      <c r="AJ51" s="354"/>
      <c r="AK51" s="354"/>
      <c r="AL51" s="354"/>
      <c r="AM51" s="354"/>
      <c r="AN51" s="354"/>
      <c r="AO51" s="354"/>
      <c r="AP51" s="354"/>
      <c r="AQ51" s="354"/>
      <c r="AR51" s="354"/>
      <c r="AS51" s="354"/>
      <c r="AT51" s="354"/>
      <c r="AU51" s="354"/>
      <c r="AV51" s="354"/>
      <c r="AW51" s="354"/>
      <c r="AX51" s="354"/>
      <c r="AY51" s="354"/>
      <c r="AZ51" s="354"/>
      <c r="BA51" s="354"/>
      <c r="BB51" s="354"/>
      <c r="BC51" s="354"/>
      <c r="BD51" s="354"/>
      <c r="BE51" s="354"/>
      <c r="BF51" s="354"/>
      <c r="BG51" s="354"/>
      <c r="BH51" s="354"/>
      <c r="BI51" s="354"/>
      <c r="BJ51" s="354"/>
      <c r="BK51" s="354"/>
      <c r="BL51" s="354"/>
      <c r="BM51" s="354"/>
      <c r="BN51" s="354"/>
      <c r="BO51" s="354"/>
      <c r="BP51" s="354"/>
      <c r="BQ51" s="354"/>
      <c r="BR51" s="354"/>
      <c r="BS51" s="354"/>
      <c r="BT51" s="354"/>
      <c r="BU51" s="354"/>
      <c r="BV51" s="354"/>
      <c r="BW51" s="354"/>
      <c r="BX51" s="354"/>
      <c r="BY51" s="354"/>
      <c r="BZ51" s="354"/>
      <c r="CA51" s="354"/>
      <c r="CB51" s="354"/>
      <c r="CC51" s="354"/>
      <c r="CD51" s="354"/>
      <c r="CE51" s="354"/>
      <c r="CF51" s="354"/>
      <c r="CG51" s="354"/>
      <c r="CH51" s="354"/>
      <c r="CI51" s="354"/>
      <c r="CJ51" s="354"/>
      <c r="CK51" s="354"/>
      <c r="CL51" s="354"/>
      <c r="CM51" s="354"/>
      <c r="CN51" s="354"/>
      <c r="CO51" s="354"/>
      <c r="CP51" s="354"/>
      <c r="CQ51" s="354"/>
      <c r="CR51" s="354"/>
      <c r="CS51" s="354"/>
      <c r="CT51" s="354"/>
      <c r="CU51" s="354"/>
      <c r="CV51" s="354"/>
      <c r="CW51" s="354"/>
      <c r="CX51" s="354"/>
      <c r="CY51" s="354"/>
      <c r="CZ51" s="354"/>
      <c r="DA51" s="354"/>
      <c r="DB51" s="354"/>
      <c r="DC51" s="354"/>
      <c r="DD51" s="354"/>
      <c r="DE51" s="354"/>
      <c r="DF51" s="354"/>
      <c r="DG51" s="354"/>
      <c r="DH51" s="354"/>
      <c r="DI51" s="354"/>
      <c r="DJ51" s="354"/>
      <c r="DK51" s="354"/>
      <c r="DL51" s="354"/>
      <c r="DM51" s="354"/>
      <c r="DN51" s="354"/>
      <c r="DO51" s="354"/>
      <c r="DP51" s="354"/>
      <c r="DQ51" s="354"/>
      <c r="DR51" s="354"/>
      <c r="DS51" s="354"/>
      <c r="DT51" s="354"/>
      <c r="DU51" s="354"/>
      <c r="DV51" s="354"/>
      <c r="DW51" s="354"/>
      <c r="DX51" s="354"/>
      <c r="DY51" s="354"/>
      <c r="DZ51" s="354"/>
      <c r="EA51" s="354"/>
      <c r="EB51" s="354"/>
      <c r="EC51" s="354"/>
      <c r="ED51" s="354"/>
      <c r="EE51" s="354"/>
      <c r="EF51" s="354"/>
      <c r="EG51" s="354"/>
      <c r="EH51" s="354"/>
      <c r="EI51" s="354"/>
      <c r="EJ51" s="354"/>
      <c r="EK51" s="354"/>
      <c r="EL51" s="354"/>
      <c r="EM51" s="354"/>
      <c r="EN51" s="354"/>
      <c r="EO51" s="354"/>
      <c r="EP51" s="354"/>
      <c r="EQ51" s="354"/>
      <c r="ER51" s="354"/>
      <c r="ES51" s="354"/>
      <c r="ET51" s="354"/>
      <c r="EU51" s="354"/>
      <c r="EV51" s="354"/>
      <c r="EW51" s="354"/>
      <c r="EX51" s="354"/>
      <c r="EY51" s="354"/>
      <c r="EZ51" s="354"/>
      <c r="FA51" s="354"/>
      <c r="FB51" s="354"/>
      <c r="FC51" s="354"/>
      <c r="FD51" s="354"/>
      <c r="FE51" s="354"/>
      <c r="FF51" s="354"/>
      <c r="FG51" s="354"/>
      <c r="FH51" s="354"/>
      <c r="FI51" s="354"/>
      <c r="FJ51" s="354"/>
      <c r="FK51" s="354"/>
      <c r="FL51" s="354"/>
      <c r="FM51" s="354"/>
      <c r="FN51" s="354"/>
      <c r="FO51" s="354"/>
      <c r="FP51" s="354"/>
      <c r="FQ51" s="354"/>
      <c r="FR51" s="354"/>
      <c r="FS51" s="354"/>
      <c r="FT51" s="354"/>
      <c r="FU51" s="354"/>
      <c r="FV51" s="354"/>
      <c r="FW51" s="354"/>
      <c r="FX51" s="354"/>
      <c r="FY51" s="354"/>
      <c r="FZ51" s="354"/>
      <c r="GA51" s="354"/>
      <c r="GB51" s="354"/>
      <c r="GC51" s="354"/>
      <c r="GD51" s="354"/>
      <c r="GE51" s="354"/>
      <c r="GF51" s="354"/>
      <c r="GG51" s="354"/>
      <c r="GH51" s="354"/>
      <c r="GI51" s="354"/>
      <c r="GJ51" s="354"/>
      <c r="GK51" s="354"/>
      <c r="GL51" s="354"/>
      <c r="GM51" s="354"/>
      <c r="GN51" s="354"/>
      <c r="GO51" s="354"/>
      <c r="GP51" s="354"/>
      <c r="GQ51" s="354"/>
      <c r="GR51" s="354"/>
      <c r="GS51" s="354"/>
      <c r="GT51" s="354"/>
      <c r="GU51" s="354"/>
      <c r="GV51" s="354"/>
      <c r="GW51" s="354"/>
      <c r="GX51" s="354"/>
      <c r="GY51" s="354"/>
      <c r="GZ51" s="354"/>
      <c r="HA51" s="354"/>
      <c r="HB51" s="354"/>
      <c r="HC51" s="354"/>
      <c r="HD51" s="354"/>
      <c r="HE51" s="354"/>
      <c r="HF51" s="354"/>
      <c r="HG51" s="354"/>
      <c r="HH51" s="354"/>
      <c r="HI51" s="354"/>
      <c r="HJ51" s="354"/>
      <c r="HK51" s="354"/>
      <c r="HL51" s="354"/>
      <c r="HM51" s="354"/>
      <c r="HN51" s="354"/>
      <c r="HO51" s="354"/>
      <c r="HP51" s="354"/>
      <c r="HQ51" s="354"/>
      <c r="HR51" s="354"/>
      <c r="HS51" s="354"/>
      <c r="HT51" s="354"/>
      <c r="HU51" s="354"/>
      <c r="HV51" s="354"/>
      <c r="HW51" s="354"/>
      <c r="HX51" s="354"/>
      <c r="HY51" s="354"/>
      <c r="HZ51" s="354"/>
      <c r="IA51" s="354"/>
      <c r="IB51" s="354"/>
      <c r="IC51" s="354"/>
      <c r="ID51" s="354"/>
      <c r="IE51" s="354"/>
      <c r="IF51" s="354"/>
      <c r="IG51" s="354"/>
      <c r="IH51" s="354"/>
      <c r="II51" s="354"/>
      <c r="IJ51" s="354"/>
      <c r="IK51" s="354"/>
      <c r="IL51" s="354"/>
      <c r="IM51" s="354"/>
      <c r="IN51" s="354"/>
      <c r="IO51" s="354"/>
      <c r="IP51" s="354"/>
      <c r="IQ51" s="354"/>
      <c r="IR51" s="354"/>
      <c r="IS51" s="354"/>
      <c r="IT51" s="354"/>
      <c r="IU51" s="354"/>
      <c r="IV51" s="354"/>
    </row>
    <row r="52" spans="1:256" s="446" customFormat="1" ht="43.5" x14ac:dyDescent="0.2">
      <c r="A52" s="440"/>
      <c r="B52" s="365" t="s">
        <v>163</v>
      </c>
      <c r="C52" s="441" t="s">
        <v>273</v>
      </c>
      <c r="D52" s="442">
        <v>1</v>
      </c>
      <c r="E52" s="367" t="s">
        <v>242</v>
      </c>
      <c r="F52" s="443"/>
      <c r="G52" s="428"/>
      <c r="H52" s="428"/>
      <c r="I52" s="428"/>
      <c r="J52" s="428"/>
      <c r="K52" s="440"/>
      <c r="L52" s="444"/>
      <c r="M52" s="444"/>
      <c r="N52" s="444"/>
      <c r="O52" s="445"/>
      <c r="P52" s="445"/>
      <c r="Q52" s="445"/>
      <c r="R52" s="445"/>
      <c r="S52" s="445"/>
      <c r="T52" s="445"/>
      <c r="U52" s="445"/>
      <c r="V52" s="445"/>
      <c r="W52" s="445"/>
      <c r="X52" s="445"/>
      <c r="Y52" s="445"/>
      <c r="Z52" s="445"/>
      <c r="AA52" s="445"/>
      <c r="AB52" s="445"/>
      <c r="AC52" s="445"/>
      <c r="AD52" s="445"/>
      <c r="AE52" s="445"/>
      <c r="AF52" s="445"/>
      <c r="AG52" s="445"/>
      <c r="AH52" s="445"/>
      <c r="AI52" s="445"/>
      <c r="AJ52" s="445"/>
      <c r="AK52" s="445"/>
      <c r="AL52" s="445"/>
      <c r="AM52" s="445"/>
      <c r="AN52" s="445"/>
      <c r="AO52" s="445"/>
      <c r="AP52" s="445"/>
      <c r="AQ52" s="445"/>
      <c r="AR52" s="445"/>
      <c r="AS52" s="445"/>
      <c r="AT52" s="445"/>
      <c r="AU52" s="445"/>
      <c r="AV52" s="445"/>
      <c r="AW52" s="445"/>
      <c r="AX52" s="445"/>
      <c r="AY52" s="445"/>
      <c r="AZ52" s="445"/>
      <c r="BA52" s="445"/>
      <c r="BB52" s="445"/>
      <c r="BC52" s="445"/>
      <c r="BD52" s="445"/>
      <c r="BE52" s="445"/>
      <c r="BF52" s="445"/>
      <c r="BG52" s="445"/>
      <c r="BH52" s="445"/>
      <c r="BI52" s="445"/>
      <c r="BJ52" s="445"/>
      <c r="BK52" s="445"/>
      <c r="BL52" s="445"/>
      <c r="BM52" s="445"/>
      <c r="BN52" s="445"/>
      <c r="BO52" s="445"/>
      <c r="BP52" s="445"/>
      <c r="BQ52" s="445"/>
      <c r="BR52" s="445"/>
      <c r="BS52" s="445"/>
      <c r="BT52" s="445"/>
      <c r="BU52" s="445"/>
      <c r="BV52" s="445"/>
      <c r="BW52" s="445"/>
      <c r="BX52" s="445"/>
      <c r="BY52" s="445"/>
      <c r="BZ52" s="445"/>
      <c r="CA52" s="445"/>
      <c r="CB52" s="445"/>
      <c r="CC52" s="445"/>
      <c r="CD52" s="445"/>
      <c r="CE52" s="445"/>
      <c r="CF52" s="445"/>
      <c r="CG52" s="445"/>
      <c r="CH52" s="445"/>
      <c r="CI52" s="445"/>
      <c r="CJ52" s="445"/>
      <c r="CK52" s="445"/>
      <c r="CL52" s="445"/>
      <c r="CM52" s="445"/>
      <c r="CN52" s="445"/>
      <c r="CO52" s="445"/>
      <c r="CP52" s="445"/>
      <c r="CQ52" s="445"/>
      <c r="CR52" s="445"/>
      <c r="CS52" s="445"/>
      <c r="CT52" s="445"/>
      <c r="CU52" s="445"/>
      <c r="CV52" s="445"/>
      <c r="CW52" s="445"/>
      <c r="CX52" s="445"/>
      <c r="CY52" s="445"/>
      <c r="CZ52" s="445"/>
      <c r="DA52" s="445"/>
      <c r="DB52" s="445"/>
      <c r="DC52" s="445"/>
      <c r="DD52" s="445"/>
      <c r="DE52" s="445"/>
      <c r="DF52" s="445"/>
      <c r="DG52" s="445"/>
      <c r="DH52" s="445"/>
      <c r="DI52" s="445"/>
      <c r="DJ52" s="445"/>
      <c r="DK52" s="445"/>
      <c r="DL52" s="445"/>
      <c r="DM52" s="445"/>
      <c r="DN52" s="445"/>
      <c r="DO52" s="445"/>
      <c r="DP52" s="445"/>
      <c r="DQ52" s="445"/>
      <c r="DR52" s="445"/>
      <c r="DS52" s="445"/>
      <c r="DT52" s="445"/>
      <c r="DU52" s="445"/>
      <c r="DV52" s="445"/>
      <c r="DW52" s="445"/>
      <c r="DX52" s="445"/>
      <c r="DY52" s="445"/>
      <c r="DZ52" s="445"/>
      <c r="EA52" s="445"/>
      <c r="EB52" s="445"/>
      <c r="EC52" s="445"/>
      <c r="ED52" s="445"/>
      <c r="EE52" s="445"/>
      <c r="EF52" s="445"/>
      <c r="EG52" s="445"/>
      <c r="EH52" s="445"/>
      <c r="EI52" s="445"/>
      <c r="EJ52" s="445"/>
      <c r="EK52" s="445"/>
      <c r="EL52" s="445"/>
      <c r="EM52" s="445"/>
      <c r="EN52" s="445"/>
      <c r="EO52" s="445"/>
      <c r="EP52" s="445"/>
      <c r="EQ52" s="445"/>
      <c r="ER52" s="445"/>
      <c r="ES52" s="445"/>
      <c r="ET52" s="445"/>
      <c r="EU52" s="445"/>
      <c r="EV52" s="445"/>
      <c r="EW52" s="445"/>
      <c r="EX52" s="445"/>
      <c r="EY52" s="445"/>
      <c r="EZ52" s="445"/>
      <c r="FA52" s="445"/>
      <c r="FB52" s="445"/>
      <c r="FC52" s="445"/>
      <c r="FD52" s="445"/>
      <c r="FE52" s="445"/>
      <c r="FF52" s="445"/>
      <c r="FG52" s="445"/>
      <c r="FH52" s="445"/>
      <c r="FI52" s="445"/>
      <c r="FJ52" s="445"/>
      <c r="FK52" s="445"/>
      <c r="FL52" s="445"/>
      <c r="FM52" s="445"/>
      <c r="FN52" s="445"/>
      <c r="FO52" s="445"/>
      <c r="FP52" s="445"/>
      <c r="FQ52" s="445"/>
      <c r="FR52" s="445"/>
      <c r="FS52" s="445"/>
      <c r="FT52" s="445"/>
      <c r="FU52" s="445"/>
      <c r="FV52" s="445"/>
      <c r="FW52" s="445"/>
      <c r="FX52" s="445"/>
      <c r="FY52" s="445"/>
      <c r="FZ52" s="445"/>
      <c r="GA52" s="445"/>
      <c r="GB52" s="445"/>
      <c r="GC52" s="445"/>
      <c r="GD52" s="445"/>
      <c r="GE52" s="445"/>
      <c r="GF52" s="445"/>
      <c r="GG52" s="445"/>
      <c r="GH52" s="445"/>
      <c r="GI52" s="445"/>
      <c r="GJ52" s="445"/>
      <c r="GK52" s="445"/>
      <c r="GL52" s="445"/>
      <c r="GM52" s="445"/>
      <c r="GN52" s="445"/>
      <c r="GO52" s="445"/>
      <c r="GP52" s="445"/>
      <c r="GQ52" s="445"/>
      <c r="GR52" s="445"/>
      <c r="GS52" s="445"/>
      <c r="GT52" s="445"/>
      <c r="GU52" s="445"/>
      <c r="GV52" s="445"/>
      <c r="GW52" s="445"/>
      <c r="GX52" s="445"/>
      <c r="GY52" s="445"/>
      <c r="GZ52" s="445"/>
      <c r="HA52" s="445"/>
      <c r="HB52" s="445"/>
      <c r="HC52" s="445"/>
      <c r="HD52" s="445"/>
      <c r="HE52" s="445"/>
      <c r="HF52" s="445"/>
      <c r="HG52" s="445"/>
      <c r="HH52" s="445"/>
      <c r="HI52" s="445"/>
      <c r="HJ52" s="445"/>
      <c r="HK52" s="445"/>
      <c r="HL52" s="445"/>
      <c r="HM52" s="445"/>
      <c r="HN52" s="445"/>
      <c r="HO52" s="445"/>
      <c r="HP52" s="445"/>
      <c r="HQ52" s="445"/>
      <c r="HR52" s="445"/>
      <c r="HS52" s="445"/>
      <c r="HT52" s="445"/>
      <c r="HU52" s="445"/>
      <c r="HV52" s="445"/>
      <c r="HW52" s="445"/>
      <c r="HX52" s="445"/>
      <c r="HY52" s="445"/>
      <c r="HZ52" s="445"/>
      <c r="IA52" s="445"/>
      <c r="IB52" s="445"/>
      <c r="IC52" s="445"/>
      <c r="ID52" s="445"/>
      <c r="IE52" s="445"/>
      <c r="IF52" s="445"/>
      <c r="IG52" s="445"/>
      <c r="IH52" s="445"/>
      <c r="II52" s="445"/>
      <c r="IJ52" s="445"/>
      <c r="IK52" s="445"/>
      <c r="IL52" s="445"/>
      <c r="IM52" s="445"/>
      <c r="IN52" s="445"/>
      <c r="IO52" s="445"/>
      <c r="IP52" s="445"/>
      <c r="IQ52" s="445"/>
      <c r="IR52" s="445"/>
      <c r="IS52" s="445"/>
      <c r="IT52" s="445"/>
      <c r="IU52" s="445"/>
      <c r="IV52" s="445"/>
    </row>
    <row r="53" spans="1:256" ht="21.75" x14ac:dyDescent="0.2">
      <c r="A53" s="392"/>
      <c r="B53" s="587" t="str">
        <f>""&amp;A51&amp;" "&amp;B51</f>
        <v xml:space="preserve">1.3.7 งานอื่น ๆ </v>
      </c>
      <c r="C53" s="588"/>
      <c r="D53" s="393"/>
      <c r="E53" s="377"/>
      <c r="F53" s="447"/>
      <c r="G53" s="447">
        <f>SUM(G52:G52)</f>
        <v>0</v>
      </c>
      <c r="H53" s="447"/>
      <c r="I53" s="447">
        <f>SUM(I52:I52)</f>
        <v>0</v>
      </c>
      <c r="J53" s="447">
        <f>SUM(J52:J52)</f>
        <v>0</v>
      </c>
      <c r="K53" s="379"/>
      <c r="L53" s="396"/>
      <c r="M53" s="396"/>
      <c r="N53" s="396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  <c r="AG53" s="354"/>
      <c r="AH53" s="354"/>
      <c r="AI53" s="354"/>
      <c r="AJ53" s="354"/>
      <c r="AK53" s="354"/>
      <c r="AL53" s="354"/>
      <c r="AM53" s="354"/>
      <c r="AN53" s="354"/>
      <c r="AO53" s="354"/>
      <c r="AP53" s="354"/>
      <c r="AQ53" s="354"/>
      <c r="AR53" s="354"/>
      <c r="AS53" s="354"/>
      <c r="AT53" s="354"/>
      <c r="AU53" s="354"/>
      <c r="AV53" s="354"/>
      <c r="AW53" s="354"/>
      <c r="AX53" s="354"/>
      <c r="AY53" s="354"/>
      <c r="AZ53" s="354"/>
      <c r="BA53" s="354"/>
      <c r="BB53" s="354"/>
      <c r="BC53" s="354"/>
      <c r="BD53" s="354"/>
      <c r="BE53" s="354"/>
      <c r="BF53" s="354"/>
      <c r="BG53" s="354"/>
      <c r="BH53" s="354"/>
      <c r="BI53" s="354"/>
      <c r="BJ53" s="354"/>
      <c r="BK53" s="354"/>
      <c r="BL53" s="354"/>
      <c r="BM53" s="354"/>
      <c r="BN53" s="354"/>
      <c r="BO53" s="354"/>
      <c r="BP53" s="354"/>
      <c r="BQ53" s="354"/>
      <c r="BR53" s="354"/>
      <c r="BS53" s="354"/>
      <c r="BT53" s="354"/>
      <c r="BU53" s="354"/>
      <c r="BV53" s="354"/>
      <c r="BW53" s="354"/>
      <c r="BX53" s="354"/>
      <c r="BY53" s="354"/>
      <c r="BZ53" s="354"/>
      <c r="CA53" s="354"/>
      <c r="CB53" s="354"/>
      <c r="CC53" s="354"/>
      <c r="CD53" s="354"/>
      <c r="CE53" s="354"/>
      <c r="CF53" s="354"/>
      <c r="CG53" s="354"/>
      <c r="CH53" s="354"/>
      <c r="CI53" s="354"/>
      <c r="CJ53" s="354"/>
      <c r="CK53" s="354"/>
      <c r="CL53" s="354"/>
      <c r="CM53" s="354"/>
      <c r="CN53" s="354"/>
      <c r="CO53" s="354"/>
      <c r="CP53" s="354"/>
      <c r="CQ53" s="354"/>
      <c r="CR53" s="354"/>
      <c r="CS53" s="354"/>
      <c r="CT53" s="354"/>
      <c r="CU53" s="354"/>
      <c r="CV53" s="354"/>
      <c r="CW53" s="354"/>
      <c r="CX53" s="354"/>
      <c r="CY53" s="354"/>
      <c r="CZ53" s="354"/>
      <c r="DA53" s="354"/>
      <c r="DB53" s="354"/>
      <c r="DC53" s="354"/>
      <c r="DD53" s="354"/>
      <c r="DE53" s="354"/>
      <c r="DF53" s="354"/>
      <c r="DG53" s="354"/>
      <c r="DH53" s="354"/>
      <c r="DI53" s="354"/>
      <c r="DJ53" s="354"/>
      <c r="DK53" s="354"/>
      <c r="DL53" s="354"/>
      <c r="DM53" s="354"/>
      <c r="DN53" s="354"/>
      <c r="DO53" s="354"/>
      <c r="DP53" s="354"/>
      <c r="DQ53" s="354"/>
      <c r="DR53" s="354"/>
      <c r="DS53" s="354"/>
      <c r="DT53" s="354"/>
      <c r="DU53" s="354"/>
      <c r="DV53" s="354"/>
      <c r="DW53" s="354"/>
      <c r="DX53" s="354"/>
      <c r="DY53" s="354"/>
      <c r="DZ53" s="354"/>
      <c r="EA53" s="354"/>
      <c r="EB53" s="354"/>
      <c r="EC53" s="354"/>
      <c r="ED53" s="354"/>
      <c r="EE53" s="354"/>
      <c r="EF53" s="354"/>
      <c r="EG53" s="354"/>
      <c r="EH53" s="354"/>
      <c r="EI53" s="354"/>
      <c r="EJ53" s="354"/>
      <c r="EK53" s="354"/>
      <c r="EL53" s="354"/>
      <c r="EM53" s="354"/>
      <c r="EN53" s="354"/>
      <c r="EO53" s="354"/>
      <c r="EP53" s="354"/>
      <c r="EQ53" s="354"/>
      <c r="ER53" s="354"/>
      <c r="ES53" s="354"/>
      <c r="ET53" s="354"/>
      <c r="EU53" s="354"/>
      <c r="EV53" s="354"/>
      <c r="EW53" s="354"/>
      <c r="EX53" s="354"/>
      <c r="EY53" s="354"/>
      <c r="EZ53" s="354"/>
      <c r="FA53" s="354"/>
      <c r="FB53" s="354"/>
      <c r="FC53" s="354"/>
      <c r="FD53" s="354"/>
      <c r="FE53" s="354"/>
      <c r="FF53" s="354"/>
      <c r="FG53" s="354"/>
      <c r="FH53" s="354"/>
      <c r="FI53" s="354"/>
      <c r="FJ53" s="354"/>
      <c r="FK53" s="354"/>
      <c r="FL53" s="354"/>
      <c r="FM53" s="354"/>
      <c r="FN53" s="354"/>
      <c r="FO53" s="354"/>
      <c r="FP53" s="354"/>
      <c r="FQ53" s="354"/>
      <c r="FR53" s="354"/>
      <c r="FS53" s="354"/>
      <c r="FT53" s="354"/>
      <c r="FU53" s="354"/>
      <c r="FV53" s="354"/>
      <c r="FW53" s="354"/>
      <c r="FX53" s="354"/>
      <c r="FY53" s="354"/>
      <c r="FZ53" s="354"/>
      <c r="GA53" s="354"/>
      <c r="GB53" s="354"/>
      <c r="GC53" s="354"/>
      <c r="GD53" s="354"/>
      <c r="GE53" s="354"/>
      <c r="GF53" s="354"/>
      <c r="GG53" s="354"/>
      <c r="GH53" s="354"/>
      <c r="GI53" s="354"/>
      <c r="GJ53" s="354"/>
      <c r="GK53" s="354"/>
      <c r="GL53" s="354"/>
      <c r="GM53" s="354"/>
      <c r="GN53" s="354"/>
      <c r="GO53" s="354"/>
      <c r="GP53" s="354"/>
      <c r="GQ53" s="354"/>
      <c r="GR53" s="354"/>
      <c r="GS53" s="354"/>
      <c r="GT53" s="354"/>
      <c r="GU53" s="354"/>
      <c r="GV53" s="354"/>
      <c r="GW53" s="354"/>
      <c r="GX53" s="354"/>
      <c r="GY53" s="354"/>
      <c r="GZ53" s="354"/>
      <c r="HA53" s="354"/>
      <c r="HB53" s="354"/>
      <c r="HC53" s="354"/>
      <c r="HD53" s="354"/>
      <c r="HE53" s="354"/>
      <c r="HF53" s="354"/>
      <c r="HG53" s="354"/>
      <c r="HH53" s="354"/>
      <c r="HI53" s="354"/>
      <c r="HJ53" s="354"/>
      <c r="HK53" s="354"/>
      <c r="HL53" s="354"/>
      <c r="HM53" s="354"/>
      <c r="HN53" s="354"/>
      <c r="HO53" s="354"/>
      <c r="HP53" s="354"/>
      <c r="HQ53" s="354"/>
      <c r="HR53" s="354"/>
      <c r="HS53" s="354"/>
      <c r="HT53" s="354"/>
      <c r="HU53" s="354"/>
      <c r="HV53" s="354"/>
      <c r="HW53" s="354"/>
      <c r="HX53" s="354"/>
      <c r="HY53" s="354"/>
      <c r="HZ53" s="354"/>
      <c r="IA53" s="354"/>
      <c r="IB53" s="354"/>
      <c r="IC53" s="354"/>
      <c r="ID53" s="354"/>
      <c r="IE53" s="354"/>
      <c r="IF53" s="354"/>
      <c r="IG53" s="354"/>
      <c r="IH53" s="354"/>
      <c r="II53" s="354"/>
      <c r="IJ53" s="354"/>
      <c r="IK53" s="354"/>
      <c r="IL53" s="354"/>
      <c r="IM53" s="354"/>
      <c r="IN53" s="354"/>
      <c r="IO53" s="354"/>
      <c r="IP53" s="354"/>
      <c r="IQ53" s="354"/>
      <c r="IR53" s="354"/>
      <c r="IS53" s="354"/>
      <c r="IT53" s="354"/>
      <c r="IU53" s="354"/>
      <c r="IV53" s="354"/>
    </row>
    <row r="54" spans="1:256" ht="21.75" x14ac:dyDescent="0.2">
      <c r="A54" s="448"/>
      <c r="B54" s="589" t="s">
        <v>274</v>
      </c>
      <c r="C54" s="590"/>
      <c r="D54" s="449"/>
      <c r="E54" s="450"/>
      <c r="F54" s="451"/>
      <c r="G54" s="451">
        <f>G53+G50+G44+G40+G32+G26+G20</f>
        <v>0</v>
      </c>
      <c r="H54" s="451"/>
      <c r="I54" s="451">
        <f t="shared" ref="I54:J54" si="1">I53+I50+I44+I40+I32+I26+I20</f>
        <v>0</v>
      </c>
      <c r="J54" s="451">
        <f t="shared" si="1"/>
        <v>0</v>
      </c>
      <c r="K54" s="448"/>
      <c r="L54" s="396"/>
      <c r="M54" s="396"/>
      <c r="N54" s="396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4"/>
      <c r="AH54" s="354"/>
      <c r="AI54" s="354"/>
      <c r="AJ54" s="354"/>
      <c r="AK54" s="354"/>
      <c r="AL54" s="354"/>
      <c r="AM54" s="354"/>
      <c r="AN54" s="354"/>
      <c r="AO54" s="354"/>
      <c r="AP54" s="354"/>
      <c r="AQ54" s="354"/>
      <c r="AR54" s="354"/>
      <c r="AS54" s="354"/>
      <c r="AT54" s="354"/>
      <c r="AU54" s="354"/>
      <c r="AV54" s="354"/>
      <c r="AW54" s="354"/>
      <c r="AX54" s="354"/>
      <c r="AY54" s="354"/>
      <c r="AZ54" s="354"/>
      <c r="BA54" s="354"/>
      <c r="BB54" s="354"/>
      <c r="BC54" s="354"/>
      <c r="BD54" s="354"/>
      <c r="BE54" s="354"/>
      <c r="BF54" s="354"/>
      <c r="BG54" s="354"/>
      <c r="BH54" s="354"/>
      <c r="BI54" s="354"/>
      <c r="BJ54" s="354"/>
      <c r="BK54" s="354"/>
      <c r="BL54" s="354"/>
      <c r="BM54" s="354"/>
      <c r="BN54" s="354"/>
      <c r="BO54" s="354"/>
      <c r="BP54" s="354"/>
      <c r="BQ54" s="354"/>
      <c r="BR54" s="354"/>
      <c r="BS54" s="354"/>
      <c r="BT54" s="354"/>
      <c r="BU54" s="354"/>
      <c r="BV54" s="354"/>
      <c r="BW54" s="354"/>
      <c r="BX54" s="354"/>
      <c r="BY54" s="354"/>
      <c r="BZ54" s="354"/>
      <c r="CA54" s="354"/>
      <c r="CB54" s="354"/>
      <c r="CC54" s="354"/>
      <c r="CD54" s="354"/>
      <c r="CE54" s="354"/>
      <c r="CF54" s="354"/>
      <c r="CG54" s="354"/>
      <c r="CH54" s="354"/>
      <c r="CI54" s="354"/>
      <c r="CJ54" s="354"/>
      <c r="CK54" s="354"/>
      <c r="CL54" s="354"/>
      <c r="CM54" s="354"/>
      <c r="CN54" s="354"/>
      <c r="CO54" s="354"/>
      <c r="CP54" s="354"/>
      <c r="CQ54" s="354"/>
      <c r="CR54" s="354"/>
      <c r="CS54" s="354"/>
      <c r="CT54" s="354"/>
      <c r="CU54" s="354"/>
      <c r="CV54" s="354"/>
      <c r="CW54" s="354"/>
      <c r="CX54" s="354"/>
      <c r="CY54" s="354"/>
      <c r="CZ54" s="354"/>
      <c r="DA54" s="354"/>
      <c r="DB54" s="354"/>
      <c r="DC54" s="354"/>
      <c r="DD54" s="354"/>
      <c r="DE54" s="354"/>
      <c r="DF54" s="354"/>
      <c r="DG54" s="354"/>
      <c r="DH54" s="354"/>
      <c r="DI54" s="354"/>
      <c r="DJ54" s="354"/>
      <c r="DK54" s="354"/>
      <c r="DL54" s="354"/>
      <c r="DM54" s="354"/>
      <c r="DN54" s="354"/>
      <c r="DO54" s="354"/>
      <c r="DP54" s="354"/>
      <c r="DQ54" s="354"/>
      <c r="DR54" s="354"/>
      <c r="DS54" s="354"/>
      <c r="DT54" s="354"/>
      <c r="DU54" s="354"/>
      <c r="DV54" s="354"/>
      <c r="DW54" s="354"/>
      <c r="DX54" s="354"/>
      <c r="DY54" s="354"/>
      <c r="DZ54" s="354"/>
      <c r="EA54" s="354"/>
      <c r="EB54" s="354"/>
      <c r="EC54" s="354"/>
      <c r="ED54" s="354"/>
      <c r="EE54" s="354"/>
      <c r="EF54" s="354"/>
      <c r="EG54" s="354"/>
      <c r="EH54" s="354"/>
      <c r="EI54" s="354"/>
      <c r="EJ54" s="354"/>
      <c r="EK54" s="354"/>
      <c r="EL54" s="354"/>
      <c r="EM54" s="354"/>
      <c r="EN54" s="354"/>
      <c r="EO54" s="354"/>
      <c r="EP54" s="354"/>
      <c r="EQ54" s="354"/>
      <c r="ER54" s="354"/>
      <c r="ES54" s="354"/>
      <c r="ET54" s="354"/>
      <c r="EU54" s="354"/>
      <c r="EV54" s="354"/>
      <c r="EW54" s="354"/>
      <c r="EX54" s="354"/>
      <c r="EY54" s="354"/>
      <c r="EZ54" s="354"/>
      <c r="FA54" s="354"/>
      <c r="FB54" s="354"/>
      <c r="FC54" s="354"/>
      <c r="FD54" s="354"/>
      <c r="FE54" s="354"/>
      <c r="FF54" s="354"/>
      <c r="FG54" s="354"/>
      <c r="FH54" s="354"/>
      <c r="FI54" s="354"/>
      <c r="FJ54" s="354"/>
      <c r="FK54" s="354"/>
      <c r="FL54" s="354"/>
      <c r="FM54" s="354"/>
      <c r="FN54" s="354"/>
      <c r="FO54" s="354"/>
      <c r="FP54" s="354"/>
      <c r="FQ54" s="354"/>
      <c r="FR54" s="354"/>
      <c r="FS54" s="354"/>
      <c r="FT54" s="354"/>
      <c r="FU54" s="354"/>
      <c r="FV54" s="354"/>
      <c r="FW54" s="354"/>
      <c r="FX54" s="354"/>
      <c r="FY54" s="354"/>
      <c r="FZ54" s="354"/>
      <c r="GA54" s="354"/>
      <c r="GB54" s="354"/>
      <c r="GC54" s="354"/>
      <c r="GD54" s="354"/>
      <c r="GE54" s="354"/>
      <c r="GF54" s="354"/>
      <c r="GG54" s="354"/>
      <c r="GH54" s="354"/>
      <c r="GI54" s="354"/>
      <c r="GJ54" s="354"/>
      <c r="GK54" s="354"/>
      <c r="GL54" s="354"/>
      <c r="GM54" s="354"/>
      <c r="GN54" s="354"/>
      <c r="GO54" s="354"/>
      <c r="GP54" s="354"/>
      <c r="GQ54" s="354"/>
      <c r="GR54" s="354"/>
      <c r="GS54" s="354"/>
      <c r="GT54" s="354"/>
      <c r="GU54" s="354"/>
      <c r="GV54" s="354"/>
      <c r="GW54" s="354"/>
      <c r="GX54" s="354"/>
      <c r="GY54" s="354"/>
      <c r="GZ54" s="354"/>
      <c r="HA54" s="354"/>
      <c r="HB54" s="354"/>
      <c r="HC54" s="354"/>
      <c r="HD54" s="354"/>
      <c r="HE54" s="354"/>
      <c r="HF54" s="354"/>
      <c r="HG54" s="354"/>
      <c r="HH54" s="354"/>
      <c r="HI54" s="354"/>
      <c r="HJ54" s="354"/>
      <c r="HK54" s="354"/>
      <c r="HL54" s="354"/>
      <c r="HM54" s="354"/>
      <c r="HN54" s="354"/>
      <c r="HO54" s="354"/>
      <c r="HP54" s="354"/>
      <c r="HQ54" s="354"/>
      <c r="HR54" s="354"/>
      <c r="HS54" s="354"/>
      <c r="HT54" s="354"/>
      <c r="HU54" s="354"/>
      <c r="HV54" s="354"/>
      <c r="HW54" s="354"/>
      <c r="HX54" s="354"/>
      <c r="HY54" s="354"/>
      <c r="HZ54" s="354"/>
      <c r="IA54" s="354"/>
      <c r="IB54" s="354"/>
      <c r="IC54" s="354"/>
      <c r="ID54" s="354"/>
      <c r="IE54" s="354"/>
      <c r="IF54" s="354"/>
      <c r="IG54" s="354"/>
      <c r="IH54" s="354"/>
      <c r="II54" s="354"/>
      <c r="IJ54" s="354"/>
      <c r="IK54" s="354"/>
      <c r="IL54" s="354"/>
      <c r="IM54" s="354"/>
      <c r="IN54" s="354"/>
      <c r="IO54" s="354"/>
      <c r="IP54" s="354"/>
      <c r="IQ54" s="354"/>
      <c r="IR54" s="354"/>
      <c r="IS54" s="354"/>
      <c r="IT54" s="354"/>
      <c r="IU54" s="354"/>
      <c r="IV54" s="354"/>
    </row>
    <row r="55" spans="1:256" ht="21.75" x14ac:dyDescent="0.2">
      <c r="A55" s="340">
        <v>2</v>
      </c>
      <c r="B55" s="349" t="s">
        <v>275</v>
      </c>
      <c r="C55" s="350"/>
      <c r="D55" s="425"/>
      <c r="E55" s="351"/>
      <c r="F55" s="334"/>
      <c r="G55" s="345"/>
      <c r="H55" s="345"/>
      <c r="I55" s="345"/>
      <c r="J55" s="345"/>
      <c r="K55" s="346"/>
      <c r="L55" s="432"/>
      <c r="M55" s="353"/>
      <c r="N55" s="396"/>
      <c r="O55" s="433"/>
      <c r="P55" s="353"/>
      <c r="Q55" s="354"/>
      <c r="R55" s="433"/>
      <c r="S55" s="433"/>
      <c r="T55" s="433"/>
      <c r="U55" s="433"/>
      <c r="V55" s="433"/>
      <c r="W55" s="433"/>
      <c r="X55" s="433"/>
      <c r="Y55" s="433"/>
      <c r="Z55" s="433"/>
      <c r="AA55" s="433"/>
      <c r="AB55" s="433"/>
      <c r="AC55" s="433"/>
      <c r="AD55" s="433"/>
      <c r="AE55" s="433"/>
      <c r="AF55" s="433"/>
      <c r="AG55" s="433"/>
      <c r="AH55" s="433"/>
      <c r="AI55" s="433"/>
      <c r="AJ55" s="433"/>
      <c r="AK55" s="433"/>
      <c r="AL55" s="433"/>
      <c r="AM55" s="433"/>
      <c r="AN55" s="433"/>
      <c r="AO55" s="433"/>
      <c r="AP55" s="433"/>
      <c r="AQ55" s="433"/>
      <c r="AR55" s="433"/>
      <c r="AS55" s="433"/>
      <c r="AT55" s="433"/>
      <c r="AU55" s="433"/>
      <c r="AV55" s="433"/>
      <c r="AW55" s="433"/>
      <c r="AX55" s="433"/>
      <c r="AY55" s="433"/>
      <c r="AZ55" s="433"/>
      <c r="BA55" s="433"/>
      <c r="BB55" s="433"/>
      <c r="BC55" s="433"/>
      <c r="BD55" s="433"/>
      <c r="BE55" s="433"/>
      <c r="BF55" s="433"/>
      <c r="BG55" s="433"/>
      <c r="BH55" s="433"/>
      <c r="BI55" s="433"/>
      <c r="BJ55" s="433"/>
      <c r="BK55" s="433"/>
      <c r="BL55" s="433"/>
      <c r="BM55" s="433"/>
      <c r="BN55" s="433"/>
      <c r="BO55" s="433"/>
      <c r="BP55" s="433"/>
      <c r="BQ55" s="433"/>
      <c r="BR55" s="433"/>
      <c r="BS55" s="433"/>
      <c r="BT55" s="433"/>
      <c r="BU55" s="433"/>
      <c r="BV55" s="433"/>
      <c r="BW55" s="433"/>
      <c r="BX55" s="433"/>
      <c r="BY55" s="433"/>
      <c r="BZ55" s="433"/>
      <c r="CA55" s="433"/>
      <c r="CB55" s="433"/>
      <c r="CC55" s="433"/>
      <c r="CD55" s="433"/>
      <c r="CE55" s="433"/>
      <c r="CF55" s="433"/>
      <c r="CG55" s="433"/>
      <c r="CH55" s="433"/>
      <c r="CI55" s="433"/>
      <c r="CJ55" s="433"/>
      <c r="CK55" s="433"/>
      <c r="CL55" s="433"/>
      <c r="CM55" s="433"/>
      <c r="CN55" s="433"/>
      <c r="CO55" s="433"/>
      <c r="CP55" s="433"/>
      <c r="CQ55" s="433"/>
      <c r="CR55" s="433"/>
      <c r="CS55" s="433"/>
      <c r="CT55" s="433"/>
      <c r="CU55" s="433"/>
      <c r="CV55" s="433"/>
      <c r="CW55" s="433"/>
      <c r="CX55" s="433"/>
      <c r="CY55" s="433"/>
      <c r="CZ55" s="433"/>
      <c r="DA55" s="433"/>
      <c r="DB55" s="433"/>
      <c r="DC55" s="433"/>
      <c r="DD55" s="433"/>
      <c r="DE55" s="433"/>
      <c r="DF55" s="433"/>
      <c r="DG55" s="433"/>
      <c r="DH55" s="433"/>
      <c r="DI55" s="433"/>
      <c r="DJ55" s="433"/>
      <c r="DK55" s="433"/>
      <c r="DL55" s="433"/>
      <c r="DM55" s="433"/>
      <c r="DN55" s="433"/>
      <c r="DO55" s="433"/>
      <c r="DP55" s="433"/>
      <c r="DQ55" s="433"/>
      <c r="DR55" s="433"/>
      <c r="DS55" s="433"/>
      <c r="DT55" s="433"/>
      <c r="DU55" s="433"/>
      <c r="DV55" s="433"/>
      <c r="DW55" s="433"/>
      <c r="DX55" s="433"/>
      <c r="DY55" s="433"/>
      <c r="DZ55" s="433"/>
      <c r="EA55" s="433"/>
      <c r="EB55" s="433"/>
      <c r="EC55" s="433"/>
      <c r="ED55" s="433"/>
      <c r="EE55" s="433"/>
      <c r="EF55" s="433"/>
      <c r="EG55" s="433"/>
      <c r="EH55" s="433"/>
      <c r="EI55" s="433"/>
      <c r="EJ55" s="433"/>
      <c r="EK55" s="433"/>
      <c r="EL55" s="433"/>
      <c r="EM55" s="433"/>
      <c r="EN55" s="433"/>
      <c r="EO55" s="433"/>
      <c r="EP55" s="433"/>
      <c r="EQ55" s="433"/>
      <c r="ER55" s="433"/>
      <c r="ES55" s="433"/>
      <c r="ET55" s="433"/>
      <c r="EU55" s="433"/>
      <c r="EV55" s="433"/>
      <c r="EW55" s="433"/>
      <c r="EX55" s="433"/>
      <c r="EY55" s="433"/>
      <c r="EZ55" s="433"/>
      <c r="FA55" s="433"/>
      <c r="FB55" s="433"/>
      <c r="FC55" s="433"/>
      <c r="FD55" s="433"/>
      <c r="FE55" s="433"/>
      <c r="FF55" s="433"/>
      <c r="FG55" s="433"/>
      <c r="FH55" s="433"/>
      <c r="FI55" s="433"/>
      <c r="FJ55" s="433"/>
      <c r="FK55" s="433"/>
      <c r="FL55" s="433"/>
      <c r="FM55" s="433"/>
      <c r="FN55" s="433"/>
      <c r="FO55" s="433"/>
      <c r="FP55" s="433"/>
      <c r="FQ55" s="433"/>
      <c r="FR55" s="433"/>
      <c r="FS55" s="433"/>
      <c r="FT55" s="433"/>
      <c r="FU55" s="433"/>
      <c r="FV55" s="433"/>
      <c r="FW55" s="433"/>
      <c r="FX55" s="433"/>
      <c r="FY55" s="433"/>
      <c r="FZ55" s="433"/>
      <c r="GA55" s="433"/>
      <c r="GB55" s="433"/>
      <c r="GC55" s="433"/>
      <c r="GD55" s="433"/>
      <c r="GE55" s="433"/>
      <c r="GF55" s="433"/>
      <c r="GG55" s="433"/>
      <c r="GH55" s="433"/>
      <c r="GI55" s="433"/>
      <c r="GJ55" s="433"/>
      <c r="GK55" s="433"/>
      <c r="GL55" s="433"/>
      <c r="GM55" s="433"/>
      <c r="GN55" s="433"/>
      <c r="GO55" s="433"/>
      <c r="GP55" s="433"/>
      <c r="GQ55" s="433"/>
      <c r="GR55" s="433"/>
      <c r="GS55" s="433"/>
      <c r="GT55" s="433"/>
      <c r="GU55" s="433"/>
      <c r="GV55" s="433"/>
      <c r="GW55" s="433"/>
      <c r="GX55" s="433"/>
      <c r="GY55" s="433"/>
      <c r="GZ55" s="433"/>
      <c r="HA55" s="433"/>
      <c r="HB55" s="433"/>
      <c r="HC55" s="433"/>
      <c r="HD55" s="433"/>
      <c r="HE55" s="433"/>
      <c r="HF55" s="433"/>
      <c r="HG55" s="433"/>
      <c r="HH55" s="433"/>
      <c r="HI55" s="433"/>
      <c r="HJ55" s="433"/>
      <c r="HK55" s="433"/>
      <c r="HL55" s="433"/>
      <c r="HM55" s="433"/>
      <c r="HN55" s="433"/>
      <c r="HO55" s="433"/>
      <c r="HP55" s="433"/>
      <c r="HQ55" s="433"/>
      <c r="HR55" s="433"/>
      <c r="HS55" s="433"/>
      <c r="HT55" s="433"/>
      <c r="HU55" s="433"/>
      <c r="HV55" s="433"/>
      <c r="HW55" s="433"/>
      <c r="HX55" s="433"/>
      <c r="HY55" s="433"/>
      <c r="HZ55" s="433"/>
      <c r="IA55" s="433"/>
      <c r="IB55" s="433"/>
      <c r="IC55" s="433"/>
      <c r="ID55" s="433"/>
      <c r="IE55" s="433"/>
      <c r="IF55" s="433"/>
      <c r="IG55" s="433"/>
      <c r="IH55" s="433"/>
      <c r="II55" s="433"/>
      <c r="IJ55" s="433"/>
      <c r="IK55" s="433"/>
      <c r="IL55" s="433"/>
      <c r="IM55" s="433"/>
      <c r="IN55" s="433"/>
      <c r="IO55" s="433"/>
      <c r="IP55" s="433"/>
      <c r="IQ55" s="433"/>
      <c r="IR55" s="433"/>
      <c r="IS55" s="433"/>
      <c r="IT55" s="433"/>
      <c r="IU55" s="433"/>
      <c r="IV55" s="433"/>
    </row>
    <row r="56" spans="1:256" ht="21.75" x14ac:dyDescent="0.2">
      <c r="A56" s="434"/>
      <c r="B56" s="357" t="s">
        <v>163</v>
      </c>
      <c r="C56" s="350" t="s">
        <v>269</v>
      </c>
      <c r="D56" s="384">
        <v>6</v>
      </c>
      <c r="E56" s="351" t="s">
        <v>235</v>
      </c>
      <c r="F56" s="334"/>
      <c r="G56" s="345"/>
      <c r="H56" s="345"/>
      <c r="I56" s="345"/>
      <c r="J56" s="345"/>
      <c r="K56" s="435"/>
      <c r="L56" s="432"/>
      <c r="M56" s="436"/>
      <c r="N56" s="318"/>
      <c r="O56" s="433"/>
      <c r="P56" s="353"/>
      <c r="Q56" s="310"/>
      <c r="R56" s="433"/>
      <c r="S56" s="433"/>
      <c r="T56" s="433"/>
      <c r="U56" s="433"/>
      <c r="V56" s="433"/>
      <c r="W56" s="433"/>
      <c r="X56" s="433"/>
      <c r="Y56" s="433"/>
      <c r="Z56" s="433"/>
      <c r="AA56" s="433"/>
      <c r="AB56" s="433"/>
      <c r="AC56" s="433"/>
      <c r="AD56" s="433"/>
      <c r="AE56" s="433"/>
      <c r="AF56" s="433"/>
      <c r="AG56" s="433"/>
      <c r="AH56" s="433"/>
      <c r="AI56" s="433"/>
      <c r="AJ56" s="433"/>
      <c r="AK56" s="433"/>
      <c r="AL56" s="433"/>
      <c r="AM56" s="433"/>
      <c r="AN56" s="433"/>
      <c r="AO56" s="433"/>
      <c r="AP56" s="433"/>
      <c r="AQ56" s="433"/>
      <c r="AR56" s="433"/>
      <c r="AS56" s="433"/>
      <c r="AT56" s="433"/>
      <c r="AU56" s="433"/>
      <c r="AV56" s="433"/>
      <c r="AW56" s="433"/>
      <c r="AX56" s="433"/>
      <c r="AY56" s="433"/>
      <c r="AZ56" s="433"/>
      <c r="BA56" s="433"/>
      <c r="BB56" s="433"/>
      <c r="BC56" s="433"/>
      <c r="BD56" s="433"/>
      <c r="BE56" s="433"/>
      <c r="BF56" s="433"/>
      <c r="BG56" s="433"/>
      <c r="BH56" s="433"/>
      <c r="BI56" s="433"/>
      <c r="BJ56" s="433"/>
      <c r="BK56" s="433"/>
      <c r="BL56" s="433"/>
      <c r="BM56" s="433"/>
      <c r="BN56" s="433"/>
      <c r="BO56" s="433"/>
      <c r="BP56" s="433"/>
      <c r="BQ56" s="433"/>
      <c r="BR56" s="433"/>
      <c r="BS56" s="433"/>
      <c r="BT56" s="433"/>
      <c r="BU56" s="433"/>
      <c r="BV56" s="433"/>
      <c r="BW56" s="433"/>
      <c r="BX56" s="433"/>
      <c r="BY56" s="433"/>
      <c r="BZ56" s="433"/>
      <c r="CA56" s="433"/>
      <c r="CB56" s="433"/>
      <c r="CC56" s="433"/>
      <c r="CD56" s="433"/>
      <c r="CE56" s="433"/>
      <c r="CF56" s="433"/>
      <c r="CG56" s="433"/>
      <c r="CH56" s="433"/>
      <c r="CI56" s="433"/>
      <c r="CJ56" s="433"/>
      <c r="CK56" s="433"/>
      <c r="CL56" s="433"/>
      <c r="CM56" s="433"/>
      <c r="CN56" s="433"/>
      <c r="CO56" s="433"/>
      <c r="CP56" s="433"/>
      <c r="CQ56" s="433"/>
      <c r="CR56" s="433"/>
      <c r="CS56" s="433"/>
      <c r="CT56" s="433"/>
      <c r="CU56" s="433"/>
      <c r="CV56" s="433"/>
      <c r="CW56" s="433"/>
      <c r="CX56" s="433"/>
      <c r="CY56" s="433"/>
      <c r="CZ56" s="433"/>
      <c r="DA56" s="433"/>
      <c r="DB56" s="433"/>
      <c r="DC56" s="433"/>
      <c r="DD56" s="433"/>
      <c r="DE56" s="433"/>
      <c r="DF56" s="433"/>
      <c r="DG56" s="433"/>
      <c r="DH56" s="433"/>
      <c r="DI56" s="433"/>
      <c r="DJ56" s="433"/>
      <c r="DK56" s="433"/>
      <c r="DL56" s="433"/>
      <c r="DM56" s="433"/>
      <c r="DN56" s="433"/>
      <c r="DO56" s="433"/>
      <c r="DP56" s="433"/>
      <c r="DQ56" s="433"/>
      <c r="DR56" s="433"/>
      <c r="DS56" s="433"/>
      <c r="DT56" s="433"/>
      <c r="DU56" s="433"/>
      <c r="DV56" s="433"/>
      <c r="DW56" s="433"/>
      <c r="DX56" s="433"/>
      <c r="DY56" s="433"/>
      <c r="DZ56" s="433"/>
      <c r="EA56" s="433"/>
      <c r="EB56" s="433"/>
      <c r="EC56" s="433"/>
      <c r="ED56" s="433"/>
      <c r="EE56" s="433"/>
      <c r="EF56" s="433"/>
      <c r="EG56" s="433"/>
      <c r="EH56" s="433"/>
      <c r="EI56" s="433"/>
      <c r="EJ56" s="433"/>
      <c r="EK56" s="433"/>
      <c r="EL56" s="433"/>
      <c r="EM56" s="433"/>
      <c r="EN56" s="433"/>
      <c r="EO56" s="433"/>
      <c r="EP56" s="433"/>
      <c r="EQ56" s="433"/>
      <c r="ER56" s="433"/>
      <c r="ES56" s="433"/>
      <c r="ET56" s="433"/>
      <c r="EU56" s="433"/>
      <c r="EV56" s="433"/>
      <c r="EW56" s="433"/>
      <c r="EX56" s="433"/>
      <c r="EY56" s="433"/>
      <c r="EZ56" s="433"/>
      <c r="FA56" s="433"/>
      <c r="FB56" s="433"/>
      <c r="FC56" s="433"/>
      <c r="FD56" s="433"/>
      <c r="FE56" s="433"/>
      <c r="FF56" s="433"/>
      <c r="FG56" s="433"/>
      <c r="FH56" s="433"/>
      <c r="FI56" s="433"/>
      <c r="FJ56" s="433"/>
      <c r="FK56" s="433"/>
      <c r="FL56" s="433"/>
      <c r="FM56" s="433"/>
      <c r="FN56" s="433"/>
      <c r="FO56" s="433"/>
      <c r="FP56" s="433"/>
      <c r="FQ56" s="433"/>
      <c r="FR56" s="433"/>
      <c r="FS56" s="433"/>
      <c r="FT56" s="433"/>
      <c r="FU56" s="433"/>
      <c r="FV56" s="433"/>
      <c r="FW56" s="433"/>
      <c r="FX56" s="433"/>
      <c r="FY56" s="433"/>
      <c r="FZ56" s="433"/>
      <c r="GA56" s="433"/>
      <c r="GB56" s="433"/>
      <c r="GC56" s="433"/>
      <c r="GD56" s="433"/>
      <c r="GE56" s="433"/>
      <c r="GF56" s="433"/>
      <c r="GG56" s="433"/>
      <c r="GH56" s="433"/>
      <c r="GI56" s="433"/>
      <c r="GJ56" s="433"/>
      <c r="GK56" s="433"/>
      <c r="GL56" s="433"/>
      <c r="GM56" s="433"/>
      <c r="GN56" s="433"/>
      <c r="GO56" s="433"/>
      <c r="GP56" s="433"/>
      <c r="GQ56" s="433"/>
      <c r="GR56" s="433"/>
      <c r="GS56" s="433"/>
      <c r="GT56" s="433"/>
      <c r="GU56" s="433"/>
      <c r="GV56" s="433"/>
      <c r="GW56" s="433"/>
      <c r="GX56" s="433"/>
      <c r="GY56" s="433"/>
      <c r="GZ56" s="433"/>
      <c r="HA56" s="433"/>
      <c r="HB56" s="433"/>
      <c r="HC56" s="433"/>
      <c r="HD56" s="433"/>
      <c r="HE56" s="433"/>
      <c r="HF56" s="433"/>
      <c r="HG56" s="433"/>
      <c r="HH56" s="433"/>
      <c r="HI56" s="433"/>
      <c r="HJ56" s="433"/>
      <c r="HK56" s="433"/>
      <c r="HL56" s="433"/>
      <c r="HM56" s="433"/>
      <c r="HN56" s="433"/>
      <c r="HO56" s="433"/>
      <c r="HP56" s="433"/>
      <c r="HQ56" s="433"/>
      <c r="HR56" s="433"/>
      <c r="HS56" s="433"/>
      <c r="HT56" s="433"/>
      <c r="HU56" s="433"/>
      <c r="HV56" s="433"/>
      <c r="HW56" s="433"/>
      <c r="HX56" s="433"/>
      <c r="HY56" s="433"/>
      <c r="HZ56" s="433"/>
      <c r="IA56" s="433"/>
      <c r="IB56" s="433"/>
      <c r="IC56" s="433"/>
      <c r="ID56" s="433"/>
      <c r="IE56" s="433"/>
      <c r="IF56" s="433"/>
      <c r="IG56" s="433"/>
      <c r="IH56" s="433"/>
      <c r="II56" s="433"/>
      <c r="IJ56" s="433"/>
      <c r="IK56" s="433"/>
      <c r="IL56" s="433"/>
      <c r="IM56" s="433"/>
      <c r="IN56" s="433"/>
      <c r="IO56" s="433"/>
      <c r="IP56" s="433"/>
      <c r="IQ56" s="433"/>
      <c r="IR56" s="433"/>
      <c r="IS56" s="433"/>
      <c r="IT56" s="433"/>
      <c r="IU56" s="433"/>
      <c r="IV56" s="433"/>
    </row>
    <row r="57" spans="1:256" ht="21.75" x14ac:dyDescent="0.2">
      <c r="A57" s="434"/>
      <c r="B57" s="357" t="s">
        <v>163</v>
      </c>
      <c r="C57" s="350" t="s">
        <v>270</v>
      </c>
      <c r="D57" s="384">
        <v>2</v>
      </c>
      <c r="E57" s="351" t="s">
        <v>235</v>
      </c>
      <c r="F57" s="334"/>
      <c r="G57" s="345"/>
      <c r="H57" s="345"/>
      <c r="I57" s="345"/>
      <c r="J57" s="345"/>
      <c r="K57" s="435"/>
      <c r="L57" s="432"/>
      <c r="M57" s="436"/>
      <c r="N57" s="318"/>
      <c r="O57" s="433"/>
      <c r="P57" s="353"/>
      <c r="Q57" s="310"/>
      <c r="R57" s="433"/>
      <c r="S57" s="433"/>
      <c r="T57" s="433"/>
      <c r="U57" s="433"/>
      <c r="V57" s="433"/>
      <c r="W57" s="433"/>
      <c r="X57" s="433"/>
      <c r="Y57" s="433"/>
      <c r="Z57" s="433"/>
      <c r="AA57" s="433"/>
      <c r="AB57" s="433"/>
      <c r="AC57" s="433"/>
      <c r="AD57" s="433"/>
      <c r="AE57" s="433"/>
      <c r="AF57" s="433"/>
      <c r="AG57" s="433"/>
      <c r="AH57" s="433"/>
      <c r="AI57" s="433"/>
      <c r="AJ57" s="433"/>
      <c r="AK57" s="433"/>
      <c r="AL57" s="433"/>
      <c r="AM57" s="433"/>
      <c r="AN57" s="433"/>
      <c r="AO57" s="433"/>
      <c r="AP57" s="433"/>
      <c r="AQ57" s="433"/>
      <c r="AR57" s="433"/>
      <c r="AS57" s="433"/>
      <c r="AT57" s="433"/>
      <c r="AU57" s="433"/>
      <c r="AV57" s="433"/>
      <c r="AW57" s="433"/>
      <c r="AX57" s="433"/>
      <c r="AY57" s="433"/>
      <c r="AZ57" s="433"/>
      <c r="BA57" s="433"/>
      <c r="BB57" s="433"/>
      <c r="BC57" s="433"/>
      <c r="BD57" s="433"/>
      <c r="BE57" s="433"/>
      <c r="BF57" s="433"/>
      <c r="BG57" s="433"/>
      <c r="BH57" s="433"/>
      <c r="BI57" s="433"/>
      <c r="BJ57" s="433"/>
      <c r="BK57" s="433"/>
      <c r="BL57" s="433"/>
      <c r="BM57" s="433"/>
      <c r="BN57" s="433"/>
      <c r="BO57" s="433"/>
      <c r="BP57" s="433"/>
      <c r="BQ57" s="433"/>
      <c r="BR57" s="433"/>
      <c r="BS57" s="433"/>
      <c r="BT57" s="433"/>
      <c r="BU57" s="433"/>
      <c r="BV57" s="433"/>
      <c r="BW57" s="433"/>
      <c r="BX57" s="433"/>
      <c r="BY57" s="433"/>
      <c r="BZ57" s="433"/>
      <c r="CA57" s="433"/>
      <c r="CB57" s="433"/>
      <c r="CC57" s="433"/>
      <c r="CD57" s="433"/>
      <c r="CE57" s="433"/>
      <c r="CF57" s="433"/>
      <c r="CG57" s="433"/>
      <c r="CH57" s="433"/>
      <c r="CI57" s="433"/>
      <c r="CJ57" s="433"/>
      <c r="CK57" s="433"/>
      <c r="CL57" s="433"/>
      <c r="CM57" s="433"/>
      <c r="CN57" s="433"/>
      <c r="CO57" s="433"/>
      <c r="CP57" s="433"/>
      <c r="CQ57" s="433"/>
      <c r="CR57" s="433"/>
      <c r="CS57" s="433"/>
      <c r="CT57" s="433"/>
      <c r="CU57" s="433"/>
      <c r="CV57" s="433"/>
      <c r="CW57" s="433"/>
      <c r="CX57" s="433"/>
      <c r="CY57" s="433"/>
      <c r="CZ57" s="433"/>
      <c r="DA57" s="433"/>
      <c r="DB57" s="433"/>
      <c r="DC57" s="433"/>
      <c r="DD57" s="433"/>
      <c r="DE57" s="433"/>
      <c r="DF57" s="433"/>
      <c r="DG57" s="433"/>
      <c r="DH57" s="433"/>
      <c r="DI57" s="433"/>
      <c r="DJ57" s="433"/>
      <c r="DK57" s="433"/>
      <c r="DL57" s="433"/>
      <c r="DM57" s="433"/>
      <c r="DN57" s="433"/>
      <c r="DO57" s="433"/>
      <c r="DP57" s="433"/>
      <c r="DQ57" s="433"/>
      <c r="DR57" s="433"/>
      <c r="DS57" s="433"/>
      <c r="DT57" s="433"/>
      <c r="DU57" s="433"/>
      <c r="DV57" s="433"/>
      <c r="DW57" s="433"/>
      <c r="DX57" s="433"/>
      <c r="DY57" s="433"/>
      <c r="DZ57" s="433"/>
      <c r="EA57" s="433"/>
      <c r="EB57" s="433"/>
      <c r="EC57" s="433"/>
      <c r="ED57" s="433"/>
      <c r="EE57" s="433"/>
      <c r="EF57" s="433"/>
      <c r="EG57" s="433"/>
      <c r="EH57" s="433"/>
      <c r="EI57" s="433"/>
      <c r="EJ57" s="433"/>
      <c r="EK57" s="433"/>
      <c r="EL57" s="433"/>
      <c r="EM57" s="433"/>
      <c r="EN57" s="433"/>
      <c r="EO57" s="433"/>
      <c r="EP57" s="433"/>
      <c r="EQ57" s="433"/>
      <c r="ER57" s="433"/>
      <c r="ES57" s="433"/>
      <c r="ET57" s="433"/>
      <c r="EU57" s="433"/>
      <c r="EV57" s="433"/>
      <c r="EW57" s="433"/>
      <c r="EX57" s="433"/>
      <c r="EY57" s="433"/>
      <c r="EZ57" s="433"/>
      <c r="FA57" s="433"/>
      <c r="FB57" s="433"/>
      <c r="FC57" s="433"/>
      <c r="FD57" s="433"/>
      <c r="FE57" s="433"/>
      <c r="FF57" s="433"/>
      <c r="FG57" s="433"/>
      <c r="FH57" s="433"/>
      <c r="FI57" s="433"/>
      <c r="FJ57" s="433"/>
      <c r="FK57" s="433"/>
      <c r="FL57" s="433"/>
      <c r="FM57" s="433"/>
      <c r="FN57" s="433"/>
      <c r="FO57" s="433"/>
      <c r="FP57" s="433"/>
      <c r="FQ57" s="433"/>
      <c r="FR57" s="433"/>
      <c r="FS57" s="433"/>
      <c r="FT57" s="433"/>
      <c r="FU57" s="433"/>
      <c r="FV57" s="433"/>
      <c r="FW57" s="433"/>
      <c r="FX57" s="433"/>
      <c r="FY57" s="433"/>
      <c r="FZ57" s="433"/>
      <c r="GA57" s="433"/>
      <c r="GB57" s="433"/>
      <c r="GC57" s="433"/>
      <c r="GD57" s="433"/>
      <c r="GE57" s="433"/>
      <c r="GF57" s="433"/>
      <c r="GG57" s="433"/>
      <c r="GH57" s="433"/>
      <c r="GI57" s="433"/>
      <c r="GJ57" s="433"/>
      <c r="GK57" s="433"/>
      <c r="GL57" s="433"/>
      <c r="GM57" s="433"/>
      <c r="GN57" s="433"/>
      <c r="GO57" s="433"/>
      <c r="GP57" s="433"/>
      <c r="GQ57" s="433"/>
      <c r="GR57" s="433"/>
      <c r="GS57" s="433"/>
      <c r="GT57" s="433"/>
      <c r="GU57" s="433"/>
      <c r="GV57" s="433"/>
      <c r="GW57" s="433"/>
      <c r="GX57" s="433"/>
      <c r="GY57" s="433"/>
      <c r="GZ57" s="433"/>
      <c r="HA57" s="433"/>
      <c r="HB57" s="433"/>
      <c r="HC57" s="433"/>
      <c r="HD57" s="433"/>
      <c r="HE57" s="433"/>
      <c r="HF57" s="433"/>
      <c r="HG57" s="433"/>
      <c r="HH57" s="433"/>
      <c r="HI57" s="433"/>
      <c r="HJ57" s="433"/>
      <c r="HK57" s="433"/>
      <c r="HL57" s="433"/>
      <c r="HM57" s="433"/>
      <c r="HN57" s="433"/>
      <c r="HO57" s="433"/>
      <c r="HP57" s="433"/>
      <c r="HQ57" s="433"/>
      <c r="HR57" s="433"/>
      <c r="HS57" s="433"/>
      <c r="HT57" s="433"/>
      <c r="HU57" s="433"/>
      <c r="HV57" s="433"/>
      <c r="HW57" s="433"/>
      <c r="HX57" s="433"/>
      <c r="HY57" s="433"/>
      <c r="HZ57" s="433"/>
      <c r="IA57" s="433"/>
      <c r="IB57" s="433"/>
      <c r="IC57" s="433"/>
      <c r="ID57" s="433"/>
      <c r="IE57" s="433"/>
      <c r="IF57" s="433"/>
      <c r="IG57" s="433"/>
      <c r="IH57" s="433"/>
      <c r="II57" s="433"/>
      <c r="IJ57" s="433"/>
      <c r="IK57" s="433"/>
      <c r="IL57" s="433"/>
      <c r="IM57" s="433"/>
      <c r="IN57" s="433"/>
      <c r="IO57" s="433"/>
      <c r="IP57" s="433"/>
      <c r="IQ57" s="433"/>
      <c r="IR57" s="433"/>
      <c r="IS57" s="433"/>
      <c r="IT57" s="433"/>
      <c r="IU57" s="433"/>
      <c r="IV57" s="433"/>
    </row>
    <row r="58" spans="1:256" ht="21.75" x14ac:dyDescent="0.2">
      <c r="A58" s="392"/>
      <c r="B58" s="587" t="str">
        <f>""&amp;A55&amp;" "&amp;B55</f>
        <v xml:space="preserve">2 อุปกรณ์ประกอบอาคาร </v>
      </c>
      <c r="C58" s="588"/>
      <c r="D58" s="424"/>
      <c r="E58" s="377"/>
      <c r="F58" s="394"/>
      <c r="G58" s="395">
        <f>SUBTOTAL(9,G56:G57)</f>
        <v>0</v>
      </c>
      <c r="H58" s="395"/>
      <c r="I58" s="395">
        <f>SUBTOTAL(9,I56:I57)</f>
        <v>0</v>
      </c>
      <c r="J58" s="395">
        <f>SUBTOTAL(9,J56:J57)</f>
        <v>0</v>
      </c>
      <c r="K58" s="379"/>
      <c r="L58" s="432"/>
      <c r="M58" s="397"/>
      <c r="N58" s="396"/>
      <c r="O58" s="433"/>
      <c r="P58" s="397"/>
      <c r="Q58" s="354"/>
      <c r="R58" s="433"/>
      <c r="S58" s="433"/>
      <c r="T58" s="433"/>
      <c r="U58" s="433"/>
      <c r="V58" s="433"/>
      <c r="W58" s="433"/>
      <c r="X58" s="433"/>
      <c r="Y58" s="433"/>
      <c r="Z58" s="433"/>
      <c r="AA58" s="433"/>
      <c r="AB58" s="433"/>
      <c r="AC58" s="433"/>
      <c r="AD58" s="433"/>
      <c r="AE58" s="433"/>
      <c r="AF58" s="433"/>
      <c r="AG58" s="433"/>
      <c r="AH58" s="433"/>
      <c r="AI58" s="433"/>
      <c r="AJ58" s="433"/>
      <c r="AK58" s="433"/>
      <c r="AL58" s="433"/>
      <c r="AM58" s="433"/>
      <c r="AN58" s="433"/>
      <c r="AO58" s="433"/>
      <c r="AP58" s="433"/>
      <c r="AQ58" s="433"/>
      <c r="AR58" s="433"/>
      <c r="AS58" s="433"/>
      <c r="AT58" s="433"/>
      <c r="AU58" s="433"/>
      <c r="AV58" s="433"/>
      <c r="AW58" s="433"/>
      <c r="AX58" s="433"/>
      <c r="AY58" s="433"/>
      <c r="AZ58" s="433"/>
      <c r="BA58" s="433"/>
      <c r="BB58" s="433"/>
      <c r="BC58" s="433"/>
      <c r="BD58" s="433"/>
      <c r="BE58" s="433"/>
      <c r="BF58" s="433"/>
      <c r="BG58" s="433"/>
      <c r="BH58" s="433"/>
      <c r="BI58" s="433"/>
      <c r="BJ58" s="433"/>
      <c r="BK58" s="433"/>
      <c r="BL58" s="433"/>
      <c r="BM58" s="433"/>
      <c r="BN58" s="433"/>
      <c r="BO58" s="433"/>
      <c r="BP58" s="433"/>
      <c r="BQ58" s="433"/>
      <c r="BR58" s="433"/>
      <c r="BS58" s="433"/>
      <c r="BT58" s="433"/>
      <c r="BU58" s="433"/>
      <c r="BV58" s="433"/>
      <c r="BW58" s="433"/>
      <c r="BX58" s="433"/>
      <c r="BY58" s="433"/>
      <c r="BZ58" s="433"/>
      <c r="CA58" s="433"/>
      <c r="CB58" s="433"/>
      <c r="CC58" s="433"/>
      <c r="CD58" s="433"/>
      <c r="CE58" s="433"/>
      <c r="CF58" s="433"/>
      <c r="CG58" s="433"/>
      <c r="CH58" s="433"/>
      <c r="CI58" s="433"/>
      <c r="CJ58" s="433"/>
      <c r="CK58" s="433"/>
      <c r="CL58" s="433"/>
      <c r="CM58" s="433"/>
      <c r="CN58" s="433"/>
      <c r="CO58" s="433"/>
      <c r="CP58" s="433"/>
      <c r="CQ58" s="433"/>
      <c r="CR58" s="433"/>
      <c r="CS58" s="433"/>
      <c r="CT58" s="433"/>
      <c r="CU58" s="433"/>
      <c r="CV58" s="433"/>
      <c r="CW58" s="433"/>
      <c r="CX58" s="433"/>
      <c r="CY58" s="433"/>
      <c r="CZ58" s="433"/>
      <c r="DA58" s="433"/>
      <c r="DB58" s="433"/>
      <c r="DC58" s="433"/>
      <c r="DD58" s="433"/>
      <c r="DE58" s="433"/>
      <c r="DF58" s="433"/>
      <c r="DG58" s="433"/>
      <c r="DH58" s="433"/>
      <c r="DI58" s="433"/>
      <c r="DJ58" s="433"/>
      <c r="DK58" s="433"/>
      <c r="DL58" s="433"/>
      <c r="DM58" s="433"/>
      <c r="DN58" s="433"/>
      <c r="DO58" s="433"/>
      <c r="DP58" s="433"/>
      <c r="DQ58" s="433"/>
      <c r="DR58" s="433"/>
      <c r="DS58" s="433"/>
      <c r="DT58" s="433"/>
      <c r="DU58" s="433"/>
      <c r="DV58" s="433"/>
      <c r="DW58" s="433"/>
      <c r="DX58" s="433"/>
      <c r="DY58" s="433"/>
      <c r="DZ58" s="433"/>
      <c r="EA58" s="433"/>
      <c r="EB58" s="433"/>
      <c r="EC58" s="433"/>
      <c r="ED58" s="433"/>
      <c r="EE58" s="433"/>
      <c r="EF58" s="433"/>
      <c r="EG58" s="433"/>
      <c r="EH58" s="433"/>
      <c r="EI58" s="433"/>
      <c r="EJ58" s="433"/>
      <c r="EK58" s="433"/>
      <c r="EL58" s="433"/>
      <c r="EM58" s="433"/>
      <c r="EN58" s="433"/>
      <c r="EO58" s="433"/>
      <c r="EP58" s="433"/>
      <c r="EQ58" s="433"/>
      <c r="ER58" s="433"/>
      <c r="ES58" s="433"/>
      <c r="ET58" s="433"/>
      <c r="EU58" s="433"/>
      <c r="EV58" s="433"/>
      <c r="EW58" s="433"/>
      <c r="EX58" s="433"/>
      <c r="EY58" s="433"/>
      <c r="EZ58" s="433"/>
      <c r="FA58" s="433"/>
      <c r="FB58" s="433"/>
      <c r="FC58" s="433"/>
      <c r="FD58" s="433"/>
      <c r="FE58" s="433"/>
      <c r="FF58" s="433"/>
      <c r="FG58" s="433"/>
      <c r="FH58" s="433"/>
      <c r="FI58" s="433"/>
      <c r="FJ58" s="433"/>
      <c r="FK58" s="433"/>
      <c r="FL58" s="433"/>
      <c r="FM58" s="433"/>
      <c r="FN58" s="433"/>
      <c r="FO58" s="433"/>
      <c r="FP58" s="433"/>
      <c r="FQ58" s="433"/>
      <c r="FR58" s="433"/>
      <c r="FS58" s="433"/>
      <c r="FT58" s="433"/>
      <c r="FU58" s="433"/>
      <c r="FV58" s="433"/>
      <c r="FW58" s="433"/>
      <c r="FX58" s="433"/>
      <c r="FY58" s="433"/>
      <c r="FZ58" s="433"/>
      <c r="GA58" s="433"/>
      <c r="GB58" s="433"/>
      <c r="GC58" s="433"/>
      <c r="GD58" s="433"/>
      <c r="GE58" s="433"/>
      <c r="GF58" s="433"/>
      <c r="GG58" s="433"/>
      <c r="GH58" s="433"/>
      <c r="GI58" s="433"/>
      <c r="GJ58" s="433"/>
      <c r="GK58" s="433"/>
      <c r="GL58" s="433"/>
      <c r="GM58" s="433"/>
      <c r="GN58" s="433"/>
      <c r="GO58" s="433"/>
      <c r="GP58" s="433"/>
      <c r="GQ58" s="433"/>
      <c r="GR58" s="433"/>
      <c r="GS58" s="433"/>
      <c r="GT58" s="433"/>
      <c r="GU58" s="433"/>
      <c r="GV58" s="433"/>
      <c r="GW58" s="433"/>
      <c r="GX58" s="433"/>
      <c r="GY58" s="433"/>
      <c r="GZ58" s="433"/>
      <c r="HA58" s="433"/>
      <c r="HB58" s="433"/>
      <c r="HC58" s="433"/>
      <c r="HD58" s="433"/>
      <c r="HE58" s="433"/>
      <c r="HF58" s="433"/>
      <c r="HG58" s="433"/>
      <c r="HH58" s="433"/>
      <c r="HI58" s="433"/>
      <c r="HJ58" s="433"/>
      <c r="HK58" s="433"/>
      <c r="HL58" s="433"/>
      <c r="HM58" s="433"/>
      <c r="HN58" s="433"/>
      <c r="HO58" s="433"/>
      <c r="HP58" s="433"/>
      <c r="HQ58" s="433"/>
      <c r="HR58" s="433"/>
      <c r="HS58" s="433"/>
      <c r="HT58" s="433"/>
      <c r="HU58" s="433"/>
      <c r="HV58" s="433"/>
      <c r="HW58" s="433"/>
      <c r="HX58" s="433"/>
      <c r="HY58" s="433"/>
      <c r="HZ58" s="433"/>
      <c r="IA58" s="433"/>
      <c r="IB58" s="433"/>
      <c r="IC58" s="433"/>
      <c r="ID58" s="433"/>
      <c r="IE58" s="433"/>
      <c r="IF58" s="433"/>
      <c r="IG58" s="433"/>
      <c r="IH58" s="433"/>
      <c r="II58" s="433"/>
      <c r="IJ58" s="433"/>
      <c r="IK58" s="433"/>
      <c r="IL58" s="433"/>
      <c r="IM58" s="433"/>
      <c r="IN58" s="433"/>
      <c r="IO58" s="433"/>
      <c r="IP58" s="433"/>
      <c r="IQ58" s="433"/>
      <c r="IR58" s="433"/>
      <c r="IS58" s="433"/>
      <c r="IT58" s="433"/>
      <c r="IU58" s="433"/>
      <c r="IV58" s="433"/>
    </row>
  </sheetData>
  <mergeCells count="18">
    <mergeCell ref="A2:K2"/>
    <mergeCell ref="I5:J5"/>
    <mergeCell ref="A7:A8"/>
    <mergeCell ref="B7:C8"/>
    <mergeCell ref="D7:D8"/>
    <mergeCell ref="E7:E8"/>
    <mergeCell ref="J7:J8"/>
    <mergeCell ref="K7:K8"/>
    <mergeCell ref="B51:C51"/>
    <mergeCell ref="B53:C53"/>
    <mergeCell ref="B54:C54"/>
    <mergeCell ref="B58:C58"/>
    <mergeCell ref="B20:C20"/>
    <mergeCell ref="B26:C26"/>
    <mergeCell ref="B32:C32"/>
    <mergeCell ref="B40:C40"/>
    <mergeCell ref="B44:C44"/>
    <mergeCell ref="B50:C5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Header>&amp;Rปร. 4</oddHeader>
  </headerFooter>
  <rowBreaks count="2" manualBreakCount="2">
    <brk id="26" max="10" man="1"/>
    <brk id="5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6AE9B-9804-40EB-8F6F-753ACFFEF71E}">
  <sheetPr>
    <tabColor rgb="FF92D050"/>
    <pageSetUpPr fitToPage="1"/>
  </sheetPr>
  <dimension ref="A1:IX50"/>
  <sheetViews>
    <sheetView tabSelected="1" view="pageBreakPreview" topLeftCell="A13" zoomScale="55" zoomScaleNormal="100" zoomScaleSheetLayoutView="55" workbookViewId="0">
      <selection activeCell="B45" sqref="B45"/>
    </sheetView>
  </sheetViews>
  <sheetFormatPr defaultColWidth="9.125" defaultRowHeight="21.75" x14ac:dyDescent="0.5"/>
  <cols>
    <col min="1" max="1" width="7.625" style="339" customWidth="1"/>
    <col min="2" max="2" width="5" style="452" customWidth="1"/>
    <col min="3" max="3" width="72.375" style="452" bestFit="1" customWidth="1"/>
    <col min="4" max="4" width="12.625" style="553" customWidth="1"/>
    <col min="5" max="5" width="8.875" style="339" customWidth="1"/>
    <col min="6" max="6" width="15.625" style="554" customWidth="1"/>
    <col min="7" max="7" width="16.75" style="554" customWidth="1"/>
    <col min="8" max="8" width="15.875" style="554" customWidth="1"/>
    <col min="9" max="10" width="15.375" style="554" customWidth="1"/>
    <col min="11" max="11" width="13.625" style="554" customWidth="1"/>
    <col min="12" max="12" width="9.125" style="455"/>
    <col min="13" max="13" width="11.625" style="504" bestFit="1" customWidth="1"/>
    <col min="14" max="14" width="11.625" style="505" bestFit="1" customWidth="1"/>
    <col min="15" max="16" width="11.625" style="505" customWidth="1"/>
    <col min="17" max="17" width="12.875" style="505" bestFit="1" customWidth="1"/>
    <col min="18" max="21" width="20.125" style="506" customWidth="1"/>
    <col min="22" max="24" width="12.125" style="506" customWidth="1"/>
    <col min="25" max="26" width="20.125" style="339" customWidth="1"/>
    <col min="27" max="16384" width="9.125" style="455"/>
  </cols>
  <sheetData>
    <row r="1" spans="1:26" x14ac:dyDescent="0.5">
      <c r="A1" s="165" t="s">
        <v>101</v>
      </c>
      <c r="B1" s="165"/>
      <c r="C1" s="165"/>
      <c r="D1" s="165"/>
      <c r="E1" s="165"/>
      <c r="F1" s="165"/>
      <c r="G1" s="165"/>
      <c r="H1" s="165"/>
      <c r="I1" s="166" t="s">
        <v>102</v>
      </c>
      <c r="J1" s="166" t="s">
        <v>103</v>
      </c>
      <c r="K1" s="166"/>
      <c r="M1" s="456"/>
      <c r="N1" s="456"/>
      <c r="O1" s="456"/>
      <c r="P1" s="456"/>
      <c r="Q1" s="456"/>
      <c r="R1" s="457"/>
      <c r="S1" s="457"/>
      <c r="T1" s="457"/>
      <c r="U1" s="457"/>
      <c r="V1" s="457"/>
      <c r="W1" s="457"/>
      <c r="X1" s="457"/>
      <c r="Y1" s="457"/>
      <c r="Z1" s="457"/>
    </row>
    <row r="2" spans="1:26" x14ac:dyDescent="0.5">
      <c r="A2" s="576" t="str">
        <f>'[21] ปร.6'!A3</f>
        <v>ชื่อโครงการก่อสร้างห้องน้ำอุทยานเกษตร มหาวิทยาลัยขอนแก่น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M2" s="456"/>
      <c r="N2" s="456"/>
      <c r="O2" s="456"/>
      <c r="P2" s="456"/>
      <c r="Q2" s="456"/>
      <c r="R2" s="457"/>
      <c r="S2" s="457"/>
      <c r="T2" s="457"/>
      <c r="U2" s="457"/>
      <c r="V2" s="457"/>
      <c r="W2" s="457"/>
      <c r="X2" s="457"/>
      <c r="Y2" s="457"/>
      <c r="Z2" s="457"/>
    </row>
    <row r="3" spans="1:26" x14ac:dyDescent="0.5">
      <c r="A3" s="165" t="s">
        <v>104</v>
      </c>
      <c r="B3" s="165"/>
      <c r="C3" s="165" t="s">
        <v>105</v>
      </c>
      <c r="D3" s="165" t="s">
        <v>51</v>
      </c>
      <c r="E3" s="165"/>
      <c r="F3" s="165"/>
      <c r="G3" s="165"/>
      <c r="H3" s="165" t="s">
        <v>52</v>
      </c>
      <c r="I3" s="165"/>
      <c r="J3" s="165"/>
      <c r="K3" s="165"/>
      <c r="M3" s="456"/>
      <c r="N3" s="456"/>
      <c r="O3" s="456"/>
      <c r="P3" s="456"/>
      <c r="Q3" s="456"/>
      <c r="R3" s="457"/>
      <c r="S3" s="457"/>
      <c r="T3" s="457"/>
      <c r="U3" s="457"/>
      <c r="V3" s="457"/>
      <c r="W3" s="457"/>
      <c r="X3" s="457"/>
      <c r="Y3" s="457"/>
      <c r="Z3" s="457"/>
    </row>
    <row r="4" spans="1:26" x14ac:dyDescent="0.5">
      <c r="A4" s="165" t="s">
        <v>106</v>
      </c>
      <c r="B4" s="165"/>
      <c r="C4" s="165" t="s">
        <v>107</v>
      </c>
      <c r="D4" s="165" t="s">
        <v>108</v>
      </c>
      <c r="E4" s="165" t="s">
        <v>109</v>
      </c>
      <c r="F4" s="165"/>
      <c r="G4" s="165"/>
      <c r="H4" s="165" t="s">
        <v>110</v>
      </c>
      <c r="I4" s="165"/>
      <c r="J4" s="165"/>
      <c r="K4" s="165"/>
      <c r="M4" s="456"/>
      <c r="N4" s="456"/>
      <c r="O4" s="456"/>
      <c r="P4" s="456"/>
      <c r="Q4" s="456"/>
      <c r="R4" s="457"/>
      <c r="S4" s="457"/>
      <c r="T4" s="457"/>
      <c r="U4" s="457"/>
      <c r="V4" s="457"/>
      <c r="W4" s="457"/>
      <c r="X4" s="457"/>
      <c r="Y4" s="457"/>
      <c r="Z4" s="457"/>
    </row>
    <row r="5" spans="1:26" x14ac:dyDescent="0.5">
      <c r="A5" s="165" t="s">
        <v>111</v>
      </c>
      <c r="B5" s="165"/>
      <c r="C5" s="165"/>
      <c r="D5" s="165"/>
      <c r="E5" s="165"/>
      <c r="F5" s="165"/>
      <c r="G5" s="165"/>
      <c r="H5" s="168" t="s">
        <v>57</v>
      </c>
      <c r="I5" s="577"/>
      <c r="J5" s="577"/>
      <c r="K5" s="165" t="s">
        <v>9</v>
      </c>
      <c r="M5" s="456"/>
      <c r="N5" s="456"/>
      <c r="O5" s="456"/>
      <c r="P5" s="456"/>
      <c r="Q5" s="456"/>
      <c r="R5" s="457"/>
      <c r="S5" s="457"/>
      <c r="T5" s="457"/>
      <c r="U5" s="457"/>
      <c r="V5" s="457"/>
      <c r="W5" s="457"/>
      <c r="X5" s="457"/>
      <c r="Y5" s="457"/>
      <c r="Z5" s="457"/>
    </row>
    <row r="6" spans="1:26" x14ac:dyDescent="0.5">
      <c r="A6" s="169"/>
      <c r="B6" s="169"/>
      <c r="C6" s="170"/>
      <c r="D6" s="171"/>
      <c r="E6" s="171"/>
      <c r="F6" s="325"/>
      <c r="G6" s="326"/>
      <c r="H6" s="326"/>
      <c r="I6" s="325"/>
      <c r="J6" s="325"/>
      <c r="K6" s="170"/>
      <c r="M6" s="458"/>
      <c r="N6" s="458"/>
      <c r="O6" s="458"/>
      <c r="P6" s="458"/>
      <c r="Q6" s="458"/>
      <c r="R6" s="174"/>
      <c r="S6" s="174"/>
      <c r="T6" s="174"/>
      <c r="U6" s="174"/>
      <c r="V6" s="174"/>
      <c r="W6" s="174"/>
      <c r="X6" s="174"/>
      <c r="Y6" s="174"/>
      <c r="Z6" s="174"/>
    </row>
    <row r="7" spans="1:26" x14ac:dyDescent="0.5">
      <c r="A7" s="591" t="s">
        <v>112</v>
      </c>
      <c r="B7" s="593" t="s">
        <v>11</v>
      </c>
      <c r="C7" s="594"/>
      <c r="D7" s="591" t="s">
        <v>113</v>
      </c>
      <c r="E7" s="591" t="s">
        <v>114</v>
      </c>
      <c r="F7" s="327" t="s">
        <v>115</v>
      </c>
      <c r="G7" s="328"/>
      <c r="H7" s="327" t="s">
        <v>116</v>
      </c>
      <c r="I7" s="328"/>
      <c r="J7" s="597" t="s">
        <v>117</v>
      </c>
      <c r="K7" s="591" t="s">
        <v>13</v>
      </c>
      <c r="M7" s="456"/>
      <c r="N7" s="459" t="s">
        <v>276</v>
      </c>
      <c r="O7" s="459"/>
      <c r="P7" s="460"/>
      <c r="Q7" s="459" t="s">
        <v>277</v>
      </c>
      <c r="R7" s="174"/>
      <c r="S7" s="174"/>
      <c r="T7" s="174"/>
      <c r="U7" s="174"/>
      <c r="V7" s="174"/>
      <c r="W7" s="174"/>
      <c r="X7" s="174"/>
      <c r="Y7" s="174"/>
      <c r="Z7" s="174"/>
    </row>
    <row r="8" spans="1:26" x14ac:dyDescent="0.5">
      <c r="A8" s="592"/>
      <c r="B8" s="595"/>
      <c r="C8" s="596"/>
      <c r="D8" s="592"/>
      <c r="E8" s="592"/>
      <c r="F8" s="175" t="s">
        <v>118</v>
      </c>
      <c r="G8" s="175" t="s">
        <v>60</v>
      </c>
      <c r="H8" s="175" t="s">
        <v>118</v>
      </c>
      <c r="I8" s="175" t="s">
        <v>60</v>
      </c>
      <c r="J8" s="598"/>
      <c r="K8" s="592"/>
      <c r="M8" s="456" t="s">
        <v>113</v>
      </c>
      <c r="N8" s="459" t="s">
        <v>278</v>
      </c>
      <c r="O8" s="459" t="s">
        <v>279</v>
      </c>
      <c r="P8" s="459" t="s">
        <v>60</v>
      </c>
      <c r="Q8" s="459"/>
      <c r="R8" s="174"/>
      <c r="S8" s="174"/>
      <c r="T8" s="174"/>
      <c r="U8" s="174"/>
      <c r="V8" s="174"/>
      <c r="W8" s="174"/>
      <c r="X8" s="174"/>
      <c r="Y8" s="174"/>
      <c r="Z8" s="174"/>
    </row>
    <row r="9" spans="1:26" x14ac:dyDescent="0.5">
      <c r="A9" s="329"/>
      <c r="B9" s="330" t="s">
        <v>230</v>
      </c>
      <c r="C9" s="331"/>
      <c r="D9" s="332"/>
      <c r="E9" s="333"/>
      <c r="F9" s="334"/>
      <c r="G9" s="334"/>
      <c r="H9" s="334"/>
      <c r="I9" s="334"/>
      <c r="J9" s="334"/>
      <c r="K9" s="335"/>
      <c r="M9" s="461"/>
      <c r="N9" s="462"/>
      <c r="O9" s="462"/>
      <c r="P9" s="462"/>
      <c r="Q9" s="462"/>
      <c r="R9" s="463"/>
      <c r="S9" s="463"/>
      <c r="T9" s="463"/>
      <c r="U9" s="463"/>
      <c r="V9" s="463"/>
      <c r="W9" s="463"/>
      <c r="X9" s="463"/>
      <c r="Y9" s="336"/>
      <c r="Z9" s="336"/>
    </row>
    <row r="10" spans="1:26" x14ac:dyDescent="0.5">
      <c r="A10" s="329"/>
      <c r="B10" s="330" t="s">
        <v>62</v>
      </c>
      <c r="C10" s="331"/>
      <c r="D10" s="332"/>
      <c r="E10" s="333"/>
      <c r="F10" s="334"/>
      <c r="G10" s="334"/>
      <c r="H10" s="334"/>
      <c r="I10" s="334"/>
      <c r="J10" s="334"/>
      <c r="K10" s="335"/>
      <c r="M10" s="336"/>
      <c r="N10" s="336"/>
      <c r="O10" s="336"/>
      <c r="P10" s="336"/>
      <c r="Q10" s="336"/>
      <c r="R10" s="463"/>
      <c r="S10" s="463"/>
      <c r="T10" s="463"/>
      <c r="U10" s="463"/>
      <c r="V10" s="463"/>
      <c r="W10" s="463"/>
      <c r="X10" s="463"/>
      <c r="Y10" s="336"/>
      <c r="Z10" s="336"/>
    </row>
    <row r="11" spans="1:26" x14ac:dyDescent="0.5">
      <c r="A11" s="464">
        <v>1.4</v>
      </c>
      <c r="B11" s="465" t="s">
        <v>280</v>
      </c>
      <c r="C11" s="466"/>
      <c r="D11" s="467"/>
      <c r="E11" s="468"/>
      <c r="F11" s="469"/>
      <c r="G11" s="469"/>
      <c r="H11" s="469"/>
      <c r="I11" s="469"/>
      <c r="J11" s="469"/>
      <c r="K11" s="470"/>
      <c r="M11" s="318"/>
      <c r="N11" s="347"/>
      <c r="O11" s="347"/>
      <c r="P11" s="347"/>
      <c r="Q11" s="347"/>
      <c r="R11" s="348"/>
      <c r="S11" s="348"/>
      <c r="T11" s="348"/>
      <c r="U11" s="348"/>
      <c r="V11" s="348"/>
      <c r="W11" s="348"/>
      <c r="X11" s="348"/>
      <c r="Y11" s="348"/>
      <c r="Z11" s="348"/>
    </row>
    <row r="12" spans="1:26" x14ac:dyDescent="0.5">
      <c r="A12" s="471" t="s">
        <v>281</v>
      </c>
      <c r="B12" s="472" t="s">
        <v>282</v>
      </c>
      <c r="C12" s="350"/>
      <c r="D12" s="473"/>
      <c r="E12" s="474"/>
      <c r="F12" s="475"/>
      <c r="G12" s="476"/>
      <c r="H12" s="476"/>
      <c r="I12" s="476"/>
      <c r="J12" s="476"/>
      <c r="K12" s="346"/>
      <c r="M12" s="318"/>
      <c r="N12" s="347"/>
      <c r="O12" s="347"/>
      <c r="P12" s="347"/>
      <c r="Q12" s="347"/>
      <c r="R12" s="348"/>
      <c r="S12" s="348"/>
      <c r="T12" s="348"/>
      <c r="U12" s="348"/>
      <c r="V12" s="348"/>
      <c r="W12" s="348"/>
      <c r="X12" s="348"/>
      <c r="Y12" s="348"/>
      <c r="Z12" s="348"/>
    </row>
    <row r="13" spans="1:26" x14ac:dyDescent="0.5">
      <c r="A13" s="477"/>
      <c r="B13" s="357" t="s">
        <v>163</v>
      </c>
      <c r="C13" s="478" t="s">
        <v>283</v>
      </c>
      <c r="D13" s="479">
        <v>32</v>
      </c>
      <c r="E13" s="480" t="s">
        <v>284</v>
      </c>
      <c r="F13" s="481"/>
      <c r="G13" s="482"/>
      <c r="H13" s="483"/>
      <c r="I13" s="482"/>
      <c r="J13" s="484"/>
      <c r="K13" s="485"/>
      <c r="M13" s="318">
        <f>25*1.2</f>
        <v>30</v>
      </c>
      <c r="N13" s="486">
        <f>(114/4)*1.1</f>
        <v>31.35</v>
      </c>
      <c r="O13" s="347"/>
      <c r="P13" s="347"/>
      <c r="Q13" s="347"/>
      <c r="R13" s="348"/>
      <c r="S13" s="348"/>
      <c r="T13" s="348"/>
      <c r="U13" s="348"/>
      <c r="V13" s="348"/>
      <c r="W13" s="348"/>
      <c r="X13" s="348"/>
      <c r="Y13" s="348"/>
      <c r="Z13" s="348"/>
    </row>
    <row r="14" spans="1:26" x14ac:dyDescent="0.5">
      <c r="A14" s="477"/>
      <c r="B14" s="357" t="s">
        <v>163</v>
      </c>
      <c r="C14" s="478" t="s">
        <v>285</v>
      </c>
      <c r="D14" s="479">
        <v>76</v>
      </c>
      <c r="E14" s="480" t="s">
        <v>284</v>
      </c>
      <c r="F14" s="481"/>
      <c r="G14" s="482"/>
      <c r="H14" s="483"/>
      <c r="I14" s="482"/>
      <c r="J14" s="484"/>
      <c r="K14" s="485"/>
      <c r="M14" s="318">
        <f>30*2*1.2</f>
        <v>72</v>
      </c>
      <c r="N14" s="486">
        <f>(72/4)*1.1</f>
        <v>19.8</v>
      </c>
      <c r="O14" s="487"/>
      <c r="P14" s="487"/>
      <c r="Q14" s="487"/>
      <c r="R14" s="82"/>
      <c r="S14" s="82"/>
      <c r="T14" s="82"/>
      <c r="U14" s="82"/>
      <c r="V14" s="82"/>
      <c r="W14" s="82"/>
      <c r="X14" s="82"/>
      <c r="Y14" s="82"/>
      <c r="Z14" s="82"/>
    </row>
    <row r="15" spans="1:26" x14ac:dyDescent="0.5">
      <c r="A15" s="477"/>
      <c r="B15" s="357" t="s">
        <v>163</v>
      </c>
      <c r="C15" s="478" t="s">
        <v>286</v>
      </c>
      <c r="D15" s="479">
        <v>42</v>
      </c>
      <c r="E15" s="480" t="s">
        <v>284</v>
      </c>
      <c r="F15" s="481"/>
      <c r="G15" s="482"/>
      <c r="H15" s="483"/>
      <c r="I15" s="482"/>
      <c r="J15" s="484"/>
      <c r="K15" s="485"/>
      <c r="M15" s="488">
        <f>34*1*1.2</f>
        <v>40.799999999999997</v>
      </c>
      <c r="N15" s="486">
        <f>(60/4)*1.1</f>
        <v>16.5</v>
      </c>
      <c r="O15" s="347"/>
      <c r="P15" s="347"/>
      <c r="Q15" s="347"/>
      <c r="R15" s="348"/>
      <c r="S15" s="348"/>
      <c r="T15" s="348"/>
      <c r="U15" s="348"/>
      <c r="V15" s="348"/>
      <c r="W15" s="348"/>
      <c r="X15" s="348"/>
      <c r="Y15" s="348"/>
      <c r="Z15" s="348"/>
    </row>
    <row r="16" spans="1:26" ht="43.5" x14ac:dyDescent="0.5">
      <c r="A16" s="477"/>
      <c r="B16" s="357" t="s">
        <v>163</v>
      </c>
      <c r="C16" s="489" t="s">
        <v>287</v>
      </c>
      <c r="D16" s="490">
        <v>1</v>
      </c>
      <c r="E16" s="491" t="s">
        <v>122</v>
      </c>
      <c r="F16" s="492"/>
      <c r="G16" s="484"/>
      <c r="H16" s="492"/>
      <c r="I16" s="484"/>
      <c r="J16" s="493"/>
      <c r="K16" s="485"/>
      <c r="M16" s="487"/>
      <c r="N16" s="494">
        <f>SUM(G13:G15)*0.3</f>
        <v>0</v>
      </c>
      <c r="O16" s="487"/>
      <c r="P16" s="487"/>
      <c r="Q16" s="487"/>
      <c r="R16" s="82"/>
      <c r="S16" s="82"/>
      <c r="T16" s="82"/>
      <c r="U16" s="82"/>
      <c r="V16" s="82"/>
      <c r="W16" s="82"/>
      <c r="X16" s="82"/>
      <c r="Y16" s="82"/>
      <c r="Z16" s="82"/>
    </row>
    <row r="17" spans="1:258" x14ac:dyDescent="0.5">
      <c r="A17" s="477"/>
      <c r="B17" s="357" t="s">
        <v>163</v>
      </c>
      <c r="C17" s="489" t="s">
        <v>288</v>
      </c>
      <c r="D17" s="495">
        <v>2</v>
      </c>
      <c r="E17" s="496" t="s">
        <v>191</v>
      </c>
      <c r="F17" s="497"/>
      <c r="G17" s="482"/>
      <c r="H17" s="482"/>
      <c r="I17" s="482"/>
      <c r="J17" s="484"/>
      <c r="K17" s="498"/>
      <c r="M17" s="487"/>
      <c r="N17" s="494"/>
      <c r="O17" s="487"/>
      <c r="P17" s="487"/>
      <c r="Q17" s="487"/>
      <c r="R17" s="82"/>
      <c r="S17" s="82"/>
      <c r="T17" s="82"/>
      <c r="U17" s="82"/>
      <c r="V17" s="82"/>
      <c r="W17" s="82"/>
      <c r="X17" s="82"/>
      <c r="Y17" s="82"/>
      <c r="Z17" s="82"/>
    </row>
    <row r="18" spans="1:258" x14ac:dyDescent="0.5">
      <c r="A18" s="477"/>
      <c r="B18" s="357" t="s">
        <v>163</v>
      </c>
      <c r="C18" s="489" t="s">
        <v>289</v>
      </c>
      <c r="D18" s="495">
        <v>1</v>
      </c>
      <c r="E18" s="496" t="s">
        <v>122</v>
      </c>
      <c r="F18" s="497"/>
      <c r="G18" s="482"/>
      <c r="H18" s="482"/>
      <c r="I18" s="482"/>
      <c r="J18" s="484"/>
      <c r="K18" s="498"/>
      <c r="M18" s="487">
        <f>(60*(32+30))*1.1</f>
        <v>4092.0000000000005</v>
      </c>
      <c r="N18" s="494">
        <f>7100*1.1</f>
        <v>7810.0000000000009</v>
      </c>
      <c r="O18" s="487"/>
      <c r="P18" s="499">
        <f>(M18+N18)</f>
        <v>11902.000000000002</v>
      </c>
      <c r="Q18" s="487"/>
      <c r="R18" s="82"/>
      <c r="S18" s="82"/>
      <c r="T18" s="82"/>
      <c r="U18" s="82"/>
      <c r="V18" s="82"/>
      <c r="W18" s="82"/>
      <c r="X18" s="82"/>
      <c r="Y18" s="82"/>
      <c r="Z18" s="82"/>
    </row>
    <row r="19" spans="1:258" x14ac:dyDescent="0.5">
      <c r="A19" s="477"/>
      <c r="B19" s="357" t="s">
        <v>163</v>
      </c>
      <c r="C19" s="500" t="s">
        <v>290</v>
      </c>
      <c r="D19" s="490">
        <v>1</v>
      </c>
      <c r="E19" s="491" t="s">
        <v>122</v>
      </c>
      <c r="F19" s="492"/>
      <c r="G19" s="484"/>
      <c r="H19" s="492"/>
      <c r="I19" s="484"/>
      <c r="J19" s="493"/>
      <c r="K19" s="485"/>
      <c r="M19" s="487"/>
      <c r="N19" s="494">
        <f>(2.3*2.3*0.1*2500)+500</f>
        <v>1822.4999999999998</v>
      </c>
      <c r="O19" s="487"/>
      <c r="P19" s="487"/>
      <c r="Q19" s="487"/>
      <c r="R19" s="82"/>
      <c r="S19" s="82"/>
      <c r="T19" s="82"/>
      <c r="U19" s="82"/>
      <c r="V19" s="82"/>
      <c r="W19" s="82"/>
      <c r="X19" s="82"/>
      <c r="Y19" s="82"/>
      <c r="Z19" s="82"/>
    </row>
    <row r="20" spans="1:258" s="503" customFormat="1" x14ac:dyDescent="0.5">
      <c r="A20" s="501"/>
      <c r="B20" s="357" t="s">
        <v>163</v>
      </c>
      <c r="C20" s="502" t="s">
        <v>291</v>
      </c>
      <c r="D20" s="490">
        <v>1</v>
      </c>
      <c r="E20" s="491" t="s">
        <v>122</v>
      </c>
      <c r="F20" s="492"/>
      <c r="G20" s="484"/>
      <c r="H20" s="492"/>
      <c r="I20" s="484"/>
      <c r="J20" s="493"/>
      <c r="K20" s="485"/>
      <c r="M20" s="504"/>
      <c r="N20" s="505"/>
      <c r="O20" s="505"/>
      <c r="P20" s="505"/>
      <c r="Q20" s="505"/>
      <c r="R20" s="506"/>
      <c r="S20" s="506"/>
      <c r="T20" s="506"/>
      <c r="U20" s="506"/>
      <c r="V20" s="506"/>
      <c r="W20" s="506"/>
      <c r="X20" s="506"/>
      <c r="Y20" s="339"/>
      <c r="Z20" s="339"/>
    </row>
    <row r="21" spans="1:258" s="503" customFormat="1" x14ac:dyDescent="0.5">
      <c r="A21" s="501"/>
      <c r="B21" s="357" t="s">
        <v>163</v>
      </c>
      <c r="C21" s="502" t="s">
        <v>292</v>
      </c>
      <c r="D21" s="490">
        <v>1</v>
      </c>
      <c r="E21" s="491" t="s">
        <v>122</v>
      </c>
      <c r="F21" s="492"/>
      <c r="G21" s="484"/>
      <c r="H21" s="492"/>
      <c r="I21" s="484"/>
      <c r="J21" s="493"/>
      <c r="K21" s="485"/>
      <c r="M21" s="504"/>
      <c r="N21" s="505"/>
      <c r="O21" s="505"/>
      <c r="P21" s="505"/>
      <c r="Q21" s="505"/>
      <c r="R21" s="506"/>
      <c r="S21" s="506"/>
      <c r="T21" s="506"/>
      <c r="U21" s="506"/>
      <c r="V21" s="506"/>
      <c r="W21" s="506"/>
      <c r="X21" s="506"/>
      <c r="Y21" s="339"/>
      <c r="Z21" s="339"/>
    </row>
    <row r="22" spans="1:258" x14ac:dyDescent="0.5">
      <c r="A22" s="392"/>
      <c r="B22" s="599" t="str">
        <f>""&amp;A12&amp;" "&amp;B12</f>
        <v>1.4.1 ระบบน้ำดี</v>
      </c>
      <c r="C22" s="600"/>
      <c r="D22" s="507"/>
      <c r="E22" s="508"/>
      <c r="F22" s="509"/>
      <c r="G22" s="510">
        <f>SUBTOTAL(9,G13:G21)</f>
        <v>0</v>
      </c>
      <c r="H22" s="510"/>
      <c r="I22" s="510">
        <f>SUBTOTAL(9,I13:I21)</f>
        <v>0</v>
      </c>
      <c r="J22" s="510">
        <f>SUBTOTAL(9,J13:J21)</f>
        <v>0</v>
      </c>
      <c r="K22" s="379"/>
      <c r="M22" s="511"/>
      <c r="N22" s="318"/>
      <c r="O22" s="318"/>
      <c r="P22" s="318"/>
      <c r="Q22" s="432"/>
      <c r="R22" s="512"/>
      <c r="S22" s="310"/>
      <c r="T22" s="433"/>
      <c r="U22" s="433"/>
      <c r="V22" s="433"/>
      <c r="W22" s="433"/>
      <c r="X22" s="433"/>
      <c r="Y22" s="433"/>
      <c r="Z22" s="433"/>
    </row>
    <row r="23" spans="1:258" s="339" customFormat="1" x14ac:dyDescent="0.2">
      <c r="A23" s="513" t="s">
        <v>293</v>
      </c>
      <c r="B23" s="514" t="s">
        <v>294</v>
      </c>
      <c r="C23" s="515"/>
      <c r="D23" s="516"/>
      <c r="E23" s="517"/>
      <c r="F23" s="518"/>
      <c r="G23" s="519"/>
      <c r="H23" s="519"/>
      <c r="I23" s="519"/>
      <c r="J23" s="519"/>
      <c r="K23" s="402"/>
      <c r="L23" s="432"/>
      <c r="M23" s="511"/>
      <c r="N23" s="318"/>
      <c r="O23" s="318"/>
      <c r="P23" s="318"/>
      <c r="Q23" s="432"/>
      <c r="R23" s="512"/>
      <c r="S23" s="310"/>
      <c r="T23" s="433"/>
      <c r="U23" s="433"/>
      <c r="V23" s="433"/>
      <c r="W23" s="433"/>
      <c r="X23" s="433"/>
      <c r="Y23" s="433"/>
      <c r="Z23" s="433"/>
      <c r="AA23" s="433"/>
      <c r="AB23" s="433"/>
      <c r="AC23" s="433"/>
      <c r="AD23" s="433"/>
      <c r="AE23" s="433"/>
      <c r="AF23" s="433"/>
      <c r="AG23" s="433"/>
      <c r="AH23" s="433"/>
      <c r="AI23" s="433"/>
      <c r="AJ23" s="433"/>
      <c r="AK23" s="433"/>
      <c r="AL23" s="433"/>
      <c r="AM23" s="433"/>
      <c r="AN23" s="433"/>
      <c r="AO23" s="433"/>
      <c r="AP23" s="433"/>
      <c r="AQ23" s="433"/>
      <c r="AR23" s="433"/>
      <c r="AS23" s="433"/>
      <c r="AT23" s="433"/>
      <c r="AU23" s="433"/>
      <c r="AV23" s="433"/>
      <c r="AW23" s="433"/>
      <c r="AX23" s="433"/>
      <c r="AY23" s="433"/>
      <c r="AZ23" s="433"/>
      <c r="BA23" s="433"/>
      <c r="BB23" s="433"/>
      <c r="BC23" s="433"/>
      <c r="BD23" s="433"/>
      <c r="BE23" s="433"/>
      <c r="BF23" s="433"/>
      <c r="BG23" s="433"/>
      <c r="BH23" s="433"/>
      <c r="BI23" s="433"/>
      <c r="BJ23" s="433"/>
      <c r="BK23" s="433"/>
      <c r="BL23" s="433"/>
      <c r="BM23" s="433"/>
      <c r="BN23" s="433"/>
      <c r="BO23" s="433"/>
      <c r="BP23" s="433"/>
      <c r="BQ23" s="433"/>
      <c r="BR23" s="433"/>
      <c r="BS23" s="433"/>
      <c r="BT23" s="433"/>
      <c r="BU23" s="433"/>
      <c r="BV23" s="433"/>
      <c r="BW23" s="433"/>
      <c r="BX23" s="433"/>
      <c r="BY23" s="433"/>
      <c r="BZ23" s="433"/>
      <c r="CA23" s="433"/>
      <c r="CB23" s="433"/>
      <c r="CC23" s="433"/>
      <c r="CD23" s="433"/>
      <c r="CE23" s="433"/>
      <c r="CF23" s="433"/>
      <c r="CG23" s="433"/>
      <c r="CH23" s="433"/>
      <c r="CI23" s="433"/>
      <c r="CJ23" s="433"/>
      <c r="CK23" s="433"/>
      <c r="CL23" s="433"/>
      <c r="CM23" s="433"/>
      <c r="CN23" s="433"/>
      <c r="CO23" s="433"/>
      <c r="CP23" s="433"/>
      <c r="CQ23" s="433"/>
      <c r="CR23" s="433"/>
      <c r="CS23" s="433"/>
      <c r="CT23" s="433"/>
      <c r="CU23" s="433"/>
      <c r="CV23" s="433"/>
      <c r="CW23" s="433"/>
      <c r="CX23" s="433"/>
      <c r="CY23" s="433"/>
      <c r="CZ23" s="433"/>
      <c r="DA23" s="433"/>
      <c r="DB23" s="433"/>
      <c r="DC23" s="433"/>
      <c r="DD23" s="433"/>
      <c r="DE23" s="433"/>
      <c r="DF23" s="433"/>
      <c r="DG23" s="433"/>
      <c r="DH23" s="433"/>
      <c r="DI23" s="433"/>
      <c r="DJ23" s="433"/>
      <c r="DK23" s="433"/>
      <c r="DL23" s="433"/>
      <c r="DM23" s="433"/>
      <c r="DN23" s="433"/>
      <c r="DO23" s="433"/>
      <c r="DP23" s="433"/>
      <c r="DQ23" s="433"/>
      <c r="DR23" s="433"/>
      <c r="DS23" s="433"/>
      <c r="DT23" s="433"/>
      <c r="DU23" s="433"/>
      <c r="DV23" s="433"/>
      <c r="DW23" s="433"/>
      <c r="DX23" s="433"/>
      <c r="DY23" s="433"/>
      <c r="DZ23" s="433"/>
      <c r="EA23" s="433"/>
      <c r="EB23" s="433"/>
      <c r="EC23" s="433"/>
      <c r="ED23" s="433"/>
      <c r="EE23" s="433"/>
      <c r="EF23" s="433"/>
      <c r="EG23" s="433"/>
      <c r="EH23" s="433"/>
      <c r="EI23" s="433"/>
      <c r="EJ23" s="433"/>
      <c r="EK23" s="433"/>
      <c r="EL23" s="433"/>
      <c r="EM23" s="433"/>
      <c r="EN23" s="433"/>
      <c r="EO23" s="433"/>
      <c r="EP23" s="433"/>
      <c r="EQ23" s="433"/>
      <c r="ER23" s="433"/>
      <c r="ES23" s="433"/>
      <c r="ET23" s="433"/>
      <c r="EU23" s="433"/>
      <c r="EV23" s="433"/>
      <c r="EW23" s="433"/>
      <c r="EX23" s="433"/>
      <c r="EY23" s="433"/>
      <c r="EZ23" s="433"/>
      <c r="FA23" s="433"/>
      <c r="FB23" s="433"/>
      <c r="FC23" s="433"/>
      <c r="FD23" s="433"/>
      <c r="FE23" s="433"/>
      <c r="FF23" s="433"/>
      <c r="FG23" s="433"/>
      <c r="FH23" s="433"/>
      <c r="FI23" s="433"/>
      <c r="FJ23" s="433"/>
      <c r="FK23" s="433"/>
      <c r="FL23" s="433"/>
      <c r="FM23" s="433"/>
      <c r="FN23" s="433"/>
      <c r="FO23" s="433"/>
      <c r="FP23" s="433"/>
      <c r="FQ23" s="433"/>
      <c r="FR23" s="433"/>
      <c r="FS23" s="433"/>
      <c r="FT23" s="433"/>
      <c r="FU23" s="433"/>
      <c r="FV23" s="433"/>
      <c r="FW23" s="433"/>
      <c r="FX23" s="433"/>
      <c r="FY23" s="433"/>
      <c r="FZ23" s="433"/>
      <c r="GA23" s="433"/>
      <c r="GB23" s="433"/>
      <c r="GC23" s="433"/>
      <c r="GD23" s="433"/>
      <c r="GE23" s="433"/>
      <c r="GF23" s="433"/>
      <c r="GG23" s="433"/>
      <c r="GH23" s="433"/>
      <c r="GI23" s="433"/>
      <c r="GJ23" s="433"/>
      <c r="GK23" s="433"/>
      <c r="GL23" s="433"/>
      <c r="GM23" s="433"/>
      <c r="GN23" s="433"/>
      <c r="GO23" s="433"/>
      <c r="GP23" s="433"/>
      <c r="GQ23" s="433"/>
      <c r="GR23" s="433"/>
      <c r="GS23" s="433"/>
      <c r="GT23" s="433"/>
      <c r="GU23" s="433"/>
      <c r="GV23" s="433"/>
      <c r="GW23" s="433"/>
      <c r="GX23" s="433"/>
      <c r="GY23" s="433"/>
      <c r="GZ23" s="433"/>
      <c r="HA23" s="433"/>
      <c r="HB23" s="433"/>
      <c r="HC23" s="433"/>
      <c r="HD23" s="433"/>
      <c r="HE23" s="433"/>
      <c r="HF23" s="433"/>
      <c r="HG23" s="433"/>
      <c r="HH23" s="433"/>
      <c r="HI23" s="433"/>
      <c r="HJ23" s="433"/>
      <c r="HK23" s="433"/>
      <c r="HL23" s="433"/>
      <c r="HM23" s="433"/>
      <c r="HN23" s="433"/>
      <c r="HO23" s="433"/>
      <c r="HP23" s="433"/>
      <c r="HQ23" s="433"/>
      <c r="HR23" s="433"/>
      <c r="HS23" s="433"/>
      <c r="HT23" s="433"/>
      <c r="HU23" s="433"/>
      <c r="HV23" s="433"/>
      <c r="HW23" s="433"/>
      <c r="HX23" s="433"/>
      <c r="HY23" s="433"/>
      <c r="HZ23" s="433"/>
      <c r="IA23" s="433"/>
      <c r="IB23" s="433"/>
      <c r="IC23" s="433"/>
      <c r="ID23" s="433"/>
      <c r="IE23" s="433"/>
      <c r="IF23" s="433"/>
      <c r="IG23" s="433"/>
      <c r="IH23" s="433"/>
      <c r="II23" s="433"/>
      <c r="IJ23" s="433"/>
      <c r="IK23" s="433"/>
      <c r="IL23" s="433"/>
      <c r="IM23" s="433"/>
      <c r="IN23" s="433"/>
      <c r="IO23" s="433"/>
      <c r="IP23" s="433"/>
      <c r="IQ23" s="433"/>
      <c r="IR23" s="433"/>
      <c r="IS23" s="433"/>
      <c r="IT23" s="433"/>
      <c r="IU23" s="433"/>
      <c r="IV23" s="433"/>
      <c r="IW23" s="433"/>
      <c r="IX23" s="433"/>
    </row>
    <row r="24" spans="1:258" x14ac:dyDescent="0.5">
      <c r="A24" s="520"/>
      <c r="B24" s="357" t="s">
        <v>163</v>
      </c>
      <c r="C24" s="478" t="s">
        <v>295</v>
      </c>
      <c r="D24" s="490">
        <v>56</v>
      </c>
      <c r="E24" s="480" t="s">
        <v>284</v>
      </c>
      <c r="F24" s="481"/>
      <c r="G24" s="484"/>
      <c r="H24" s="483"/>
      <c r="I24" s="484"/>
      <c r="J24" s="484"/>
      <c r="K24" s="485"/>
      <c r="M24" s="521">
        <f>45*1.2</f>
        <v>54</v>
      </c>
      <c r="N24" s="522">
        <f>(179.5)*1.1</f>
        <v>197.45000000000002</v>
      </c>
      <c r="O24" s="318"/>
      <c r="P24" s="318"/>
      <c r="Q24" s="432"/>
      <c r="R24" s="512"/>
      <c r="S24" s="310"/>
      <c r="T24" s="433"/>
      <c r="U24" s="433"/>
      <c r="V24" s="433"/>
      <c r="W24" s="433"/>
      <c r="X24" s="433"/>
      <c r="Y24" s="433"/>
      <c r="Z24" s="433"/>
    </row>
    <row r="25" spans="1:258" x14ac:dyDescent="0.5">
      <c r="A25" s="520"/>
      <c r="B25" s="357"/>
      <c r="C25" s="478" t="s">
        <v>296</v>
      </c>
      <c r="D25" s="490">
        <v>16</v>
      </c>
      <c r="E25" s="480" t="s">
        <v>284</v>
      </c>
      <c r="F25" s="481"/>
      <c r="G25" s="484"/>
      <c r="H25" s="483"/>
      <c r="I25" s="484"/>
      <c r="J25" s="484"/>
      <c r="K25" s="485"/>
      <c r="N25" s="522">
        <f>(110.75)*1.1</f>
        <v>121.825</v>
      </c>
      <c r="O25" s="318"/>
      <c r="P25" s="318"/>
      <c r="Q25" s="432"/>
      <c r="R25" s="512"/>
      <c r="S25" s="310"/>
      <c r="T25" s="433"/>
      <c r="U25" s="433"/>
      <c r="V25" s="433"/>
      <c r="W25" s="433"/>
      <c r="X25" s="433"/>
      <c r="Y25" s="433"/>
      <c r="Z25" s="433"/>
    </row>
    <row r="26" spans="1:258" x14ac:dyDescent="0.5">
      <c r="A26" s="520"/>
      <c r="B26" s="357" t="s">
        <v>163</v>
      </c>
      <c r="C26" s="478" t="s">
        <v>297</v>
      </c>
      <c r="D26" s="490">
        <v>16</v>
      </c>
      <c r="E26" s="480" t="s">
        <v>284</v>
      </c>
      <c r="F26" s="481"/>
      <c r="G26" s="484"/>
      <c r="H26" s="483"/>
      <c r="I26" s="484"/>
      <c r="J26" s="484"/>
      <c r="K26" s="523" t="s">
        <v>298</v>
      </c>
      <c r="M26" s="521">
        <f>8*1.5</f>
        <v>12</v>
      </c>
      <c r="N26" s="522">
        <f>(128/4)*1.1</f>
        <v>35.200000000000003</v>
      </c>
      <c r="O26" s="318"/>
      <c r="P26" s="318"/>
      <c r="Q26" s="432"/>
      <c r="R26" s="512"/>
      <c r="S26" s="310"/>
      <c r="T26" s="433"/>
      <c r="U26" s="433"/>
      <c r="V26" s="433"/>
      <c r="W26" s="433"/>
      <c r="X26" s="433"/>
      <c r="Y26" s="433"/>
      <c r="Z26" s="433"/>
    </row>
    <row r="27" spans="1:258" s="82" customFormat="1" x14ac:dyDescent="0.5">
      <c r="A27" s="477"/>
      <c r="B27" s="357" t="s">
        <v>163</v>
      </c>
      <c r="C27" s="478" t="s">
        <v>299</v>
      </c>
      <c r="D27" s="490">
        <v>64</v>
      </c>
      <c r="E27" s="480" t="s">
        <v>284</v>
      </c>
      <c r="F27" s="481"/>
      <c r="G27" s="482"/>
      <c r="H27" s="483"/>
      <c r="I27" s="482"/>
      <c r="J27" s="484"/>
      <c r="K27" s="485"/>
      <c r="M27" s="521">
        <f>50*1.2</f>
        <v>60</v>
      </c>
      <c r="N27" s="524"/>
      <c r="O27" s="487"/>
      <c r="P27" s="487"/>
      <c r="Q27" s="487"/>
    </row>
    <row r="28" spans="1:258" s="82" customFormat="1" x14ac:dyDescent="0.5">
      <c r="A28" s="477"/>
      <c r="B28" s="357"/>
      <c r="C28" s="478" t="s">
        <v>300</v>
      </c>
      <c r="D28" s="490">
        <v>20</v>
      </c>
      <c r="E28" s="480" t="s">
        <v>284</v>
      </c>
      <c r="F28" s="481"/>
      <c r="G28" s="482"/>
      <c r="H28" s="483"/>
      <c r="I28" s="482"/>
      <c r="J28" s="484"/>
      <c r="K28" s="523" t="s">
        <v>301</v>
      </c>
      <c r="M28" s="525">
        <f>11*1*1.2</f>
        <v>13.2</v>
      </c>
      <c r="N28" s="524"/>
      <c r="O28" s="487"/>
      <c r="P28" s="487"/>
      <c r="Q28" s="487"/>
    </row>
    <row r="29" spans="1:258" x14ac:dyDescent="0.5">
      <c r="A29" s="477"/>
      <c r="B29" s="357" t="s">
        <v>163</v>
      </c>
      <c r="C29" s="478" t="s">
        <v>302</v>
      </c>
      <c r="D29" s="490">
        <v>32</v>
      </c>
      <c r="E29" s="480" t="s">
        <v>284</v>
      </c>
      <c r="F29" s="481"/>
      <c r="G29" s="484"/>
      <c r="H29" s="483"/>
      <c r="I29" s="484"/>
      <c r="J29" s="484"/>
      <c r="K29" s="402"/>
      <c r="M29" s="525">
        <f>28*1.2</f>
        <v>33.6</v>
      </c>
      <c r="N29" s="526">
        <f>(202/4)*1.1</f>
        <v>55.550000000000004</v>
      </c>
      <c r="O29" s="487"/>
      <c r="P29" s="487"/>
      <c r="Q29" s="487"/>
      <c r="R29" s="82"/>
      <c r="S29" s="82"/>
      <c r="T29" s="82"/>
      <c r="U29" s="82"/>
      <c r="V29" s="82"/>
      <c r="W29" s="82"/>
      <c r="X29" s="82"/>
      <c r="Y29" s="82"/>
      <c r="Z29" s="82"/>
    </row>
    <row r="30" spans="1:258" x14ac:dyDescent="0.5">
      <c r="A30" s="477"/>
      <c r="B30" s="357" t="s">
        <v>163</v>
      </c>
      <c r="C30" s="478" t="s">
        <v>303</v>
      </c>
      <c r="D30" s="490">
        <v>32</v>
      </c>
      <c r="E30" s="480" t="s">
        <v>284</v>
      </c>
      <c r="F30" s="481"/>
      <c r="G30" s="484"/>
      <c r="H30" s="483"/>
      <c r="I30" s="484"/>
      <c r="J30" s="484"/>
      <c r="K30" s="523" t="s">
        <v>298</v>
      </c>
      <c r="M30" s="525">
        <f>8*4</f>
        <v>32</v>
      </c>
      <c r="N30" s="526"/>
      <c r="O30" s="487"/>
      <c r="P30" s="487"/>
      <c r="Q30" s="487"/>
      <c r="R30" s="82"/>
      <c r="S30" s="82"/>
      <c r="T30" s="82"/>
      <c r="U30" s="82"/>
      <c r="V30" s="82"/>
      <c r="W30" s="82"/>
      <c r="X30" s="82"/>
      <c r="Y30" s="82"/>
      <c r="Z30" s="82"/>
    </row>
    <row r="31" spans="1:258" s="82" customFormat="1" ht="43.5" x14ac:dyDescent="0.5">
      <c r="A31" s="477"/>
      <c r="B31" s="357" t="s">
        <v>163</v>
      </c>
      <c r="C31" s="489" t="s">
        <v>287</v>
      </c>
      <c r="D31" s="490">
        <v>1</v>
      </c>
      <c r="E31" s="491" t="s">
        <v>122</v>
      </c>
      <c r="F31" s="492"/>
      <c r="G31" s="484"/>
      <c r="H31" s="492"/>
      <c r="I31" s="484"/>
      <c r="J31" s="493"/>
      <c r="K31" s="402"/>
      <c r="M31" s="487"/>
      <c r="N31" s="494">
        <f>SUM(G24:G30)*0.3</f>
        <v>0</v>
      </c>
      <c r="O31" s="487"/>
      <c r="P31" s="487"/>
      <c r="Q31" s="487"/>
    </row>
    <row r="32" spans="1:258" s="82" customFormat="1" x14ac:dyDescent="0.5">
      <c r="A32" s="477"/>
      <c r="B32" s="357" t="s">
        <v>163</v>
      </c>
      <c r="C32" s="478" t="s">
        <v>304</v>
      </c>
      <c r="D32" s="490">
        <v>19</v>
      </c>
      <c r="E32" s="480" t="s">
        <v>191</v>
      </c>
      <c r="F32" s="481"/>
      <c r="G32" s="484"/>
      <c r="H32" s="483"/>
      <c r="I32" s="484"/>
      <c r="J32" s="484"/>
      <c r="K32" s="485"/>
      <c r="M32" s="487"/>
      <c r="N32" s="494"/>
      <c r="O32" s="487"/>
      <c r="P32" s="487"/>
      <c r="Q32" s="487"/>
    </row>
    <row r="33" spans="1:26" s="82" customFormat="1" x14ac:dyDescent="0.5">
      <c r="A33" s="477"/>
      <c r="B33" s="357" t="s">
        <v>163</v>
      </c>
      <c r="C33" s="478" t="s">
        <v>305</v>
      </c>
      <c r="D33" s="490">
        <v>9</v>
      </c>
      <c r="E33" s="480" t="s">
        <v>191</v>
      </c>
      <c r="F33" s="481"/>
      <c r="G33" s="484"/>
      <c r="H33" s="483"/>
      <c r="I33" s="484"/>
      <c r="J33" s="484"/>
      <c r="K33" s="402"/>
      <c r="M33" s="487">
        <f>540*1.1</f>
        <v>594</v>
      </c>
      <c r="N33" s="487">
        <f>1360*1.1</f>
        <v>1496.0000000000002</v>
      </c>
      <c r="O33" s="487">
        <f>N33*0.3</f>
        <v>448.80000000000007</v>
      </c>
      <c r="P33" s="487"/>
      <c r="Q33" s="487"/>
    </row>
    <row r="34" spans="1:26" x14ac:dyDescent="0.5">
      <c r="A34" s="477"/>
      <c r="B34" s="357" t="s">
        <v>163</v>
      </c>
      <c r="C34" s="478" t="s">
        <v>306</v>
      </c>
      <c r="D34" s="490">
        <v>3</v>
      </c>
      <c r="E34" s="480" t="s">
        <v>191</v>
      </c>
      <c r="F34" s="481"/>
      <c r="G34" s="484"/>
      <c r="H34" s="483"/>
      <c r="I34" s="484"/>
      <c r="J34" s="484"/>
      <c r="K34" s="402"/>
      <c r="M34" s="487">
        <f>780*1.1</f>
        <v>858.00000000000011</v>
      </c>
      <c r="N34" s="487">
        <f>1360*1.1</f>
        <v>1496.0000000000002</v>
      </c>
      <c r="O34" s="487">
        <f>N34*0.3</f>
        <v>448.80000000000007</v>
      </c>
      <c r="P34" s="487"/>
      <c r="Q34" s="487"/>
      <c r="R34" s="82"/>
      <c r="S34" s="82"/>
      <c r="T34" s="82"/>
      <c r="U34" s="82"/>
      <c r="V34" s="82"/>
      <c r="W34" s="82"/>
      <c r="X34" s="82"/>
      <c r="Y34" s="82"/>
      <c r="Z34" s="82"/>
    </row>
    <row r="35" spans="1:26" x14ac:dyDescent="0.5">
      <c r="A35" s="477"/>
      <c r="B35" s="527" t="s">
        <v>307</v>
      </c>
      <c r="C35" s="528" t="s">
        <v>308</v>
      </c>
      <c r="D35" s="529">
        <v>1</v>
      </c>
      <c r="E35" s="496" t="s">
        <v>122</v>
      </c>
      <c r="F35" s="481"/>
      <c r="G35" s="530"/>
      <c r="H35" s="483"/>
      <c r="I35" s="530"/>
      <c r="J35" s="531"/>
      <c r="K35" s="532"/>
      <c r="M35" s="487"/>
      <c r="N35" s="487"/>
      <c r="O35" s="487"/>
      <c r="P35" s="487"/>
      <c r="Q35" s="487"/>
      <c r="R35" s="82"/>
      <c r="S35" s="82"/>
      <c r="T35" s="82"/>
      <c r="U35" s="82"/>
      <c r="V35" s="82"/>
      <c r="W35" s="82"/>
      <c r="X35" s="82"/>
      <c r="Y35" s="82"/>
      <c r="Z35" s="82"/>
    </row>
    <row r="36" spans="1:26" x14ac:dyDescent="0.5">
      <c r="A36" s="513"/>
      <c r="B36" s="357" t="s">
        <v>163</v>
      </c>
      <c r="C36" s="478" t="s">
        <v>309</v>
      </c>
      <c r="D36" s="490">
        <v>1</v>
      </c>
      <c r="E36" s="496" t="s">
        <v>122</v>
      </c>
      <c r="F36" s="492"/>
      <c r="G36" s="484"/>
      <c r="H36" s="533"/>
      <c r="I36" s="484"/>
      <c r="J36" s="484"/>
      <c r="K36" s="402"/>
      <c r="M36" s="511"/>
      <c r="N36" s="318"/>
      <c r="O36" s="318"/>
      <c r="P36" s="318"/>
      <c r="Q36" s="432"/>
      <c r="R36" s="512"/>
      <c r="S36" s="310"/>
      <c r="T36" s="433"/>
      <c r="U36" s="433"/>
      <c r="V36" s="433"/>
      <c r="W36" s="433"/>
      <c r="X36" s="433"/>
      <c r="Y36" s="433"/>
      <c r="Z36" s="433"/>
    </row>
    <row r="37" spans="1:26" x14ac:dyDescent="0.5">
      <c r="A37" s="477"/>
      <c r="B37" s="527" t="s">
        <v>307</v>
      </c>
      <c r="C37" s="528" t="s">
        <v>310</v>
      </c>
      <c r="D37" s="529">
        <v>2</v>
      </c>
      <c r="E37" s="534" t="s">
        <v>191</v>
      </c>
      <c r="F37" s="481"/>
      <c r="G37" s="530"/>
      <c r="H37" s="483"/>
      <c r="I37" s="530"/>
      <c r="J37" s="531"/>
      <c r="K37" s="535"/>
      <c r="M37" s="487"/>
      <c r="N37" s="487"/>
      <c r="O37" s="487"/>
      <c r="P37" s="487"/>
      <c r="Q37" s="487"/>
      <c r="R37" s="82"/>
      <c r="S37" s="82"/>
      <c r="T37" s="82"/>
      <c r="U37" s="82"/>
      <c r="V37" s="82"/>
      <c r="W37" s="82"/>
      <c r="X37" s="82"/>
      <c r="Y37" s="82"/>
      <c r="Z37" s="82"/>
    </row>
    <row r="38" spans="1:26" x14ac:dyDescent="0.5">
      <c r="A38" s="520"/>
      <c r="B38" s="357" t="s">
        <v>163</v>
      </c>
      <c r="C38" s="478" t="s">
        <v>311</v>
      </c>
      <c r="D38" s="490">
        <v>1</v>
      </c>
      <c r="E38" s="496" t="s">
        <v>122</v>
      </c>
      <c r="F38" s="492"/>
      <c r="G38" s="484"/>
      <c r="H38" s="533"/>
      <c r="I38" s="484"/>
      <c r="J38" s="484"/>
      <c r="K38" s="485"/>
      <c r="M38" s="521">
        <v>60</v>
      </c>
      <c r="N38" s="522">
        <v>198</v>
      </c>
      <c r="O38" s="318">
        <v>100</v>
      </c>
      <c r="P38" s="318">
        <f>(N38+O38)*M38</f>
        <v>17880</v>
      </c>
      <c r="Q38" s="432"/>
      <c r="R38" s="512"/>
      <c r="S38" s="310"/>
      <c r="T38" s="433"/>
      <c r="U38" s="433"/>
      <c r="V38" s="433"/>
      <c r="W38" s="433"/>
      <c r="X38" s="433"/>
      <c r="Y38" s="433"/>
      <c r="Z38" s="433"/>
    </row>
    <row r="39" spans="1:26" x14ac:dyDescent="0.5">
      <c r="A39" s="520"/>
      <c r="B39" s="357" t="s">
        <v>163</v>
      </c>
      <c r="C39" s="502" t="s">
        <v>292</v>
      </c>
      <c r="D39" s="490">
        <v>1</v>
      </c>
      <c r="E39" s="491" t="s">
        <v>122</v>
      </c>
      <c r="F39" s="492"/>
      <c r="G39" s="484"/>
      <c r="H39" s="492"/>
      <c r="I39" s="484"/>
      <c r="J39" s="493"/>
      <c r="K39" s="485"/>
      <c r="M39" s="511"/>
      <c r="N39" s="318"/>
      <c r="O39" s="318"/>
      <c r="P39" s="318"/>
      <c r="Q39" s="432"/>
      <c r="R39" s="512"/>
      <c r="S39" s="310"/>
      <c r="T39" s="433"/>
      <c r="U39" s="433"/>
      <c r="V39" s="433"/>
      <c r="W39" s="433"/>
      <c r="X39" s="433"/>
      <c r="Y39" s="433"/>
      <c r="Z39" s="433"/>
    </row>
    <row r="40" spans="1:26" x14ac:dyDescent="0.5">
      <c r="A40" s="392"/>
      <c r="B40" s="599" t="str">
        <f>""&amp;A23&amp;" "&amp;B23</f>
        <v>1.4.2 ระบบน้ำเสีย</v>
      </c>
      <c r="C40" s="600"/>
      <c r="D40" s="507"/>
      <c r="E40" s="508"/>
      <c r="F40" s="509"/>
      <c r="G40" s="510">
        <f>SUBTOTAL(9,G24:G39)</f>
        <v>0</v>
      </c>
      <c r="H40" s="510"/>
      <c r="I40" s="510">
        <f>SUBTOTAL(9,I24:I39)</f>
        <v>0</v>
      </c>
      <c r="J40" s="510">
        <f>SUBTOTAL(9,J24:J39)</f>
        <v>0</v>
      </c>
      <c r="K40" s="379"/>
      <c r="M40" s="511"/>
      <c r="N40" s="318"/>
      <c r="O40" s="318"/>
      <c r="P40" s="318"/>
      <c r="Q40" s="432"/>
      <c r="R40" s="512"/>
      <c r="S40" s="310"/>
      <c r="T40" s="433"/>
      <c r="U40" s="433"/>
      <c r="V40" s="433"/>
      <c r="W40" s="433"/>
      <c r="X40" s="433"/>
      <c r="Y40" s="433"/>
      <c r="Z40" s="433"/>
    </row>
    <row r="41" spans="1:26" x14ac:dyDescent="0.5">
      <c r="A41" s="536"/>
      <c r="B41" s="601" t="s">
        <v>312</v>
      </c>
      <c r="C41" s="602"/>
      <c r="D41" s="467"/>
      <c r="E41" s="468"/>
      <c r="F41" s="537"/>
      <c r="G41" s="537">
        <f>SUBTOTAL(9,G12:G40)</f>
        <v>0</v>
      </c>
      <c r="H41" s="537"/>
      <c r="I41" s="537">
        <f>SUBTOTAL(9,I12:I40)</f>
        <v>0</v>
      </c>
      <c r="J41" s="537">
        <f>SUBTOTAL(9,J12:J40)</f>
        <v>0</v>
      </c>
      <c r="K41" s="536"/>
    </row>
    <row r="42" spans="1:26" x14ac:dyDescent="0.5">
      <c r="A42" s="538"/>
      <c r="B42" s="539" t="s">
        <v>313</v>
      </c>
      <c r="C42" s="350"/>
      <c r="D42" s="540"/>
      <c r="E42" s="351"/>
      <c r="F42" s="187"/>
      <c r="G42" s="187"/>
      <c r="H42" s="187"/>
      <c r="I42" s="187"/>
      <c r="J42" s="187"/>
      <c r="K42" s="402"/>
    </row>
    <row r="43" spans="1:26" x14ac:dyDescent="0.5">
      <c r="A43" s="541">
        <v>2.2999999999999998</v>
      </c>
      <c r="B43" s="542" t="s">
        <v>314</v>
      </c>
      <c r="C43" s="350"/>
      <c r="D43" s="540"/>
      <c r="E43" s="351"/>
      <c r="F43" s="187"/>
      <c r="G43" s="187"/>
      <c r="H43" s="187"/>
      <c r="I43" s="187"/>
      <c r="J43" s="187"/>
      <c r="K43" s="402"/>
    </row>
    <row r="44" spans="1:26" x14ac:dyDescent="0.5">
      <c r="A44" s="541"/>
      <c r="B44" s="543" t="s">
        <v>163</v>
      </c>
      <c r="C44" s="544" t="s">
        <v>315</v>
      </c>
      <c r="D44" s="545">
        <v>1</v>
      </c>
      <c r="E44" s="546" t="s">
        <v>191</v>
      </c>
      <c r="F44" s="187"/>
      <c r="G44" s="547"/>
      <c r="H44" s="483"/>
      <c r="I44" s="482"/>
      <c r="J44" s="484"/>
      <c r="K44" s="485"/>
      <c r="N44" s="505">
        <f>24300*1.1</f>
        <v>26730.000000000004</v>
      </c>
      <c r="O44" s="505">
        <f>N44*0.25</f>
        <v>6682.5000000000009</v>
      </c>
    </row>
    <row r="45" spans="1:26" x14ac:dyDescent="0.5">
      <c r="A45" s="541"/>
      <c r="B45" s="543" t="s">
        <v>163</v>
      </c>
      <c r="C45" s="528" t="s">
        <v>310</v>
      </c>
      <c r="D45" s="545">
        <v>2</v>
      </c>
      <c r="E45" s="546" t="s">
        <v>191</v>
      </c>
      <c r="F45" s="547"/>
      <c r="G45" s="547"/>
      <c r="H45" s="483"/>
      <c r="I45" s="482"/>
      <c r="J45" s="484"/>
      <c r="K45" s="485"/>
      <c r="N45" s="505">
        <f>8880*1.1</f>
        <v>9768</v>
      </c>
    </row>
    <row r="46" spans="1:26" x14ac:dyDescent="0.5">
      <c r="A46" s="548"/>
      <c r="B46" s="603" t="str">
        <f>"รวมราคา "&amp;B43</f>
        <v>รวมราคา งานจัดหาอุปกรณ์ระบบสุขาภิบาล</v>
      </c>
      <c r="C46" s="604"/>
      <c r="D46" s="549"/>
      <c r="E46" s="550"/>
      <c r="F46" s="551"/>
      <c r="G46" s="551">
        <f>SUM(G44:G45)</f>
        <v>0</v>
      </c>
      <c r="H46" s="551"/>
      <c r="I46" s="551">
        <f>SUM(I44:I45)</f>
        <v>0</v>
      </c>
      <c r="J46" s="551">
        <f>SUM(J44:J45)</f>
        <v>0</v>
      </c>
      <c r="K46" s="552"/>
    </row>
    <row r="48" spans="1:26" x14ac:dyDescent="0.5">
      <c r="I48" s="555"/>
      <c r="K48" s="555"/>
    </row>
    <row r="49" spans="9:11" x14ac:dyDescent="0.5">
      <c r="I49" s="555"/>
      <c r="K49" s="556"/>
    </row>
    <row r="50" spans="9:11" x14ac:dyDescent="0.5">
      <c r="I50" s="555"/>
      <c r="K50" s="557"/>
    </row>
  </sheetData>
  <mergeCells count="12">
    <mergeCell ref="B22:C22"/>
    <mergeCell ref="B40:C40"/>
    <mergeCell ref="B41:C41"/>
    <mergeCell ref="B46:C46"/>
    <mergeCell ref="A2:K2"/>
    <mergeCell ref="I5:J5"/>
    <mergeCell ref="A7:A8"/>
    <mergeCell ref="B7:C8"/>
    <mergeCell ref="D7:D8"/>
    <mergeCell ref="E7:E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12</vt:i4>
      </vt:variant>
    </vt:vector>
  </HeadingPairs>
  <TitlesOfParts>
    <vt:vector size="19" baseType="lpstr">
      <vt:lpstr> ปร.6</vt:lpstr>
      <vt:lpstr> ปร.5</vt:lpstr>
      <vt:lpstr>Summary cost</vt:lpstr>
      <vt:lpstr>1.1-ST</vt:lpstr>
      <vt:lpstr>1.2.AR</vt:lpstr>
      <vt:lpstr> 1.3 EE</vt:lpstr>
      <vt:lpstr>1.4.SN</vt:lpstr>
      <vt:lpstr>' 1.3 EE'!Print_Area</vt:lpstr>
      <vt:lpstr>' ปร.5'!Print_Area</vt:lpstr>
      <vt:lpstr>' ปร.6'!Print_Area</vt:lpstr>
      <vt:lpstr>'1.1-ST'!Print_Area</vt:lpstr>
      <vt:lpstr>'1.2.AR'!Print_Area</vt:lpstr>
      <vt:lpstr>'1.4.SN'!Print_Area</vt:lpstr>
      <vt:lpstr>'Summary cost'!Print_Area</vt:lpstr>
      <vt:lpstr>' 1.3 EE'!Print_Titles</vt:lpstr>
      <vt:lpstr>'1.1-ST'!Print_Titles</vt:lpstr>
      <vt:lpstr>'1.2.AR'!Print_Titles</vt:lpstr>
      <vt:lpstr>'1.4.SN'!Print_Titles</vt:lpstr>
      <vt:lpstr>'Summary cost'!Print_Titles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THEANCHAI N.</dc:creator>
  <cp:lastModifiedBy>Siriwan Ngamcharoenwong</cp:lastModifiedBy>
  <cp:lastPrinted>2025-08-14T09:24:02Z</cp:lastPrinted>
  <dcterms:created xsi:type="dcterms:W3CDTF">2025-08-14T09:17:41Z</dcterms:created>
  <dcterms:modified xsi:type="dcterms:W3CDTF">2025-09-05T04:58:20Z</dcterms:modified>
</cp:coreProperties>
</file>